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0" windowHeight="9435" firstSheet="1" activeTab="5"/>
  </bookViews>
  <sheets>
    <sheet name="Ростовская 13" sheetId="1" r:id="rId1"/>
    <sheet name="Ростовская 13(2019)" sheetId="2" r:id="rId2"/>
    <sheet name="Ростовская 13(2020)" sheetId="3" r:id="rId3"/>
    <sheet name="Ростовская 13(2021)" sheetId="4" r:id="rId4"/>
    <sheet name="Ростовская 13(2022)" sheetId="5" r:id="rId5"/>
    <sheet name="Ростовская 13(2023)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Z_6E36EA37_049E_4FAE_B719_2847CD16F858_.wvu.Cols" localSheetId="0" hidden="1">'Ростовская 13'!#REF!,'Ростовская 13'!#REF!</definedName>
    <definedName name="Z_6E36EA37_049E_4FAE_B719_2847CD16F858_.wvu.Rows" localSheetId="0" hidden="1">'Ростовская 13'!$42:$45</definedName>
    <definedName name="Z_73C0D023_21BD_4441_8EFA_957546C15799_.wvu.Cols" localSheetId="0" hidden="1">'Ростовская 13'!#REF!,'Ростовская 13'!#REF!</definedName>
    <definedName name="Z_73C0D023_21BD_4441_8EFA_957546C15799_.wvu.Rows" localSheetId="0" hidden="1">'Ростовская 13'!$42:$45</definedName>
    <definedName name="_xlnm.Print_Area" localSheetId="0">'Ростовская 13'!$A$1:$G$60</definedName>
  </definedNames>
  <calcPr calcId="145621"/>
</workbook>
</file>

<file path=xl/calcChain.xml><?xml version="1.0" encoding="utf-8"?>
<calcChain xmlns="http://schemas.openxmlformats.org/spreadsheetml/2006/main">
  <c r="F38" i="6" l="1"/>
  <c r="F53" i="6" l="1"/>
  <c r="F45" i="6" s="1"/>
  <c r="F46" i="6"/>
  <c r="F44" i="6"/>
  <c r="F43" i="6"/>
  <c r="F42" i="6"/>
  <c r="F41" i="6"/>
  <c r="F40" i="6"/>
  <c r="F37" i="6"/>
  <c r="F36" i="6"/>
  <c r="F35" i="6"/>
  <c r="F34" i="6"/>
  <c r="F31" i="6" s="1"/>
  <c r="F33" i="6"/>
  <c r="F30" i="6"/>
  <c r="A2" i="6"/>
  <c r="F63" i="6"/>
  <c r="F62" i="6"/>
  <c r="F57" i="6"/>
  <c r="G26" i="6"/>
  <c r="F26" i="6"/>
  <c r="E26" i="6"/>
  <c r="G21" i="6"/>
  <c r="F21" i="6"/>
  <c r="E21" i="6"/>
  <c r="G10" i="6"/>
  <c r="F10" i="6"/>
  <c r="E10" i="6"/>
  <c r="E5" i="6"/>
  <c r="E3" i="6" s="1"/>
  <c r="E4" i="6"/>
  <c r="F56" i="6" l="1"/>
  <c r="F61" i="6" s="1"/>
  <c r="F64" i="6" s="1"/>
  <c r="F68" i="6" s="1"/>
  <c r="F38" i="5"/>
  <c r="F21" i="5"/>
  <c r="G21" i="5"/>
  <c r="E21" i="5"/>
  <c r="F63" i="5" l="1"/>
  <c r="F62" i="5"/>
  <c r="F53" i="5" l="1"/>
  <c r="F45" i="5" s="1"/>
  <c r="F46" i="5"/>
  <c r="F44" i="5"/>
  <c r="F43" i="5"/>
  <c r="F42" i="5"/>
  <c r="F41" i="5"/>
  <c r="F40" i="5"/>
  <c r="F37" i="5"/>
  <c r="F36" i="5"/>
  <c r="F35" i="5"/>
  <c r="F34" i="5"/>
  <c r="F33" i="5"/>
  <c r="F30" i="5"/>
  <c r="A2" i="5"/>
  <c r="F57" i="5"/>
  <c r="G26" i="5"/>
  <c r="F26" i="5"/>
  <c r="E26" i="5"/>
  <c r="G10" i="5"/>
  <c r="F10" i="5"/>
  <c r="E10" i="5"/>
  <c r="E5" i="5"/>
  <c r="E3" i="5" s="1"/>
  <c r="E4" i="5"/>
  <c r="F31" i="5" l="1"/>
  <c r="F49" i="4"/>
  <c r="F48" i="4"/>
  <c r="F47" i="4"/>
  <c r="F41" i="4"/>
  <c r="F39" i="4"/>
  <c r="F38" i="4"/>
  <c r="F37" i="4"/>
  <c r="F36" i="4"/>
  <c r="F35" i="4"/>
  <c r="F32" i="4"/>
  <c r="F31" i="4"/>
  <c r="F30" i="4"/>
  <c r="F29" i="4"/>
  <c r="F28" i="4"/>
  <c r="F26" i="4" s="1"/>
  <c r="G8" i="4"/>
  <c r="G6" i="4"/>
  <c r="A2" i="4"/>
  <c r="F58" i="4"/>
  <c r="F57" i="4"/>
  <c r="F52" i="4"/>
  <c r="F40" i="4"/>
  <c r="G21" i="4"/>
  <c r="F21" i="4"/>
  <c r="E21" i="4"/>
  <c r="G16" i="4"/>
  <c r="F16" i="4"/>
  <c r="E16" i="4"/>
  <c r="G9" i="4"/>
  <c r="F9" i="4"/>
  <c r="E9" i="4"/>
  <c r="F56" i="5" l="1"/>
  <c r="F61" i="5" s="1"/>
  <c r="F64" i="5" s="1"/>
  <c r="F68" i="5" s="1"/>
  <c r="F33" i="4"/>
  <c r="F51" i="4"/>
  <c r="F56" i="4" l="1"/>
  <c r="F49" i="3"/>
  <c r="F48" i="3"/>
  <c r="F47" i="3"/>
  <c r="F42" i="3"/>
  <c r="F41" i="3"/>
  <c r="F40" i="3" s="1"/>
  <c r="F39" i="3"/>
  <c r="F38" i="3"/>
  <c r="F37" i="3"/>
  <c r="F36" i="3"/>
  <c r="F35" i="3"/>
  <c r="F32" i="3"/>
  <c r="F31" i="3"/>
  <c r="F30" i="3"/>
  <c r="F29" i="3"/>
  <c r="F28" i="3"/>
  <c r="F58" i="3"/>
  <c r="F57" i="3"/>
  <c r="F52" i="3"/>
  <c r="F26" i="3"/>
  <c r="G21" i="3"/>
  <c r="F21" i="3"/>
  <c r="E21" i="3"/>
  <c r="G16" i="3"/>
  <c r="F16" i="3"/>
  <c r="E16" i="3"/>
  <c r="G9" i="3"/>
  <c r="F9" i="3"/>
  <c r="E9" i="3"/>
  <c r="G8" i="3"/>
  <c r="G6" i="3"/>
  <c r="A2" i="3"/>
  <c r="F33" i="3" l="1"/>
  <c r="F51" i="3"/>
  <c r="F56" i="3" s="1"/>
  <c r="E9" i="2"/>
  <c r="F58" i="2"/>
  <c r="F57" i="2"/>
  <c r="F9" i="2"/>
  <c r="G9" i="2"/>
  <c r="F49" i="2" l="1"/>
  <c r="F48" i="2"/>
  <c r="F47" i="2"/>
  <c r="F42" i="2"/>
  <c r="F40" i="2" s="1"/>
  <c r="F41" i="2"/>
  <c r="F39" i="2"/>
  <c r="F38" i="2"/>
  <c r="F37" i="2"/>
  <c r="F36" i="2"/>
  <c r="F35" i="2"/>
  <c r="F33" i="2" s="1"/>
  <c r="F32" i="2"/>
  <c r="F31" i="2"/>
  <c r="F30" i="2"/>
  <c r="F29" i="2"/>
  <c r="F26" i="2" s="1"/>
  <c r="F51" i="2" s="1"/>
  <c r="F28" i="2"/>
  <c r="G8" i="2"/>
  <c r="G6" i="2"/>
  <c r="A2" i="2"/>
  <c r="F52" i="2"/>
  <c r="G21" i="2"/>
  <c r="F21" i="2"/>
  <c r="E21" i="2"/>
  <c r="G16" i="2"/>
  <c r="F16" i="2"/>
  <c r="E16" i="2"/>
  <c r="F56" i="2" l="1"/>
  <c r="F48" i="1" l="1"/>
  <c r="F47" i="1"/>
  <c r="F46" i="1"/>
  <c r="F41" i="1"/>
  <c r="F40" i="1"/>
  <c r="F38" i="1"/>
  <c r="F37" i="1"/>
  <c r="F36" i="1"/>
  <c r="F35" i="1"/>
  <c r="F34" i="1"/>
  <c r="F32" i="1" s="1"/>
  <c r="F31" i="1"/>
  <c r="F30" i="1"/>
  <c r="F29" i="1"/>
  <c r="F28" i="1"/>
  <c r="F25" i="1" s="1"/>
  <c r="F27" i="1"/>
  <c r="F51" i="1"/>
  <c r="F39" i="1" l="1"/>
  <c r="F50" i="1" s="1"/>
  <c r="F55" i="1" s="1"/>
  <c r="F15" i="1"/>
  <c r="G15" i="1"/>
  <c r="E15" i="1"/>
  <c r="E9" i="1"/>
  <c r="F9" i="1"/>
  <c r="G9" i="1"/>
  <c r="F57" i="1" l="1"/>
  <c r="F56" i="1"/>
  <c r="E3" i="1" l="1"/>
  <c r="F58" i="1" l="1"/>
  <c r="F25" i="2" s="1"/>
  <c r="F59" i="2" s="1"/>
  <c r="F25" i="3" s="1"/>
  <c r="F59" i="3" s="1"/>
  <c r="F25" i="4" s="1"/>
  <c r="F59" i="4" s="1"/>
  <c r="F61" i="4" s="1"/>
</calcChain>
</file>

<file path=xl/sharedStrings.xml><?xml version="1.0" encoding="utf-8"?>
<sst xmlns="http://schemas.openxmlformats.org/spreadsheetml/2006/main" count="374" uniqueCount="98">
  <si>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</si>
  <si>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</si>
  <si>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</si>
  <si>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</si>
  <si>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</si>
  <si>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</si>
  <si>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</si>
  <si>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</si>
  <si>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</si>
  <si>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</si>
  <si>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</si>
  <si>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</si>
  <si>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</si>
  <si>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</si>
  <si>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</si>
  <si>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</si>
  <si>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</si>
  <si>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</si>
  <si>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</si>
  <si>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</si>
  <si>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</si>
  <si>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</si>
  <si>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</si>
  <si>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</si>
  <si>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</si>
  <si>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</si>
  <si>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</si>
  <si>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</si>
  <si>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</si>
  <si>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</si>
  <si>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</si>
  <si>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</si>
  <si>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</si>
  <si>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</si>
  <si>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</si>
  <si>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</si>
  <si>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</si>
  <si>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</si>
  <si>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Ростовская 13</t>
  </si>
  <si>
    <t>в управлении с 01.01.2010г</t>
  </si>
  <si>
    <t>задолженность с нарастающим итогом с -01.01.2010г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</si>
  <si>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</si>
  <si>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</si>
  <si>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</si>
  <si>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</si>
  <si>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</si>
  <si>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</si>
  <si>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</si>
  <si>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</si>
  <si>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</si>
  <si>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</si>
  <si>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</si>
  <si>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</si>
  <si>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</si>
  <si>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</si>
  <si>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</si>
  <si>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</si>
  <si>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</si>
  <si>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</si>
  <si>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</si>
  <si>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</si>
  <si>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</si>
  <si>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</si>
  <si>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</si>
  <si>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</si>
  <si>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</si>
  <si>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</si>
  <si>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</si>
  <si>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</si>
  <si>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</si>
  <si>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</si>
  <si>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</si>
  <si>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</si>
  <si>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</si>
  <si>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</si>
  <si>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-обращение с ТКО</t>
  </si>
  <si>
    <t>Годовой отчет  управляющей организации ООО " УК Ворошиловского района"   за 2021 год</t>
  </si>
  <si>
    <t>Задолженность на 01.01.2021 г.</t>
  </si>
  <si>
    <t>-содержание жилого помещения(жилые и нежилые помещения), без коммунальных ресурсов потребляемых при использовании и содержании общего имущества</t>
  </si>
  <si>
    <t>* Задолженность с учетом объема финансирования, фактически произведенного собственниками помещений, составляет</t>
  </si>
  <si>
    <t>Годовой отчет  управляющей организации ООО " УК Ворошиловского района"   за 2022 год</t>
  </si>
  <si>
    <t xml:space="preserve">задолженность с нарастающим итогом с </t>
  </si>
  <si>
    <t>-обращение сТКО</t>
  </si>
  <si>
    <t xml:space="preserve">-содержание жилого помещения(жилые и нежилые  помещения) , без коммунальных ресурсов потребляемых при использовании и  содержание общего имущества </t>
  </si>
  <si>
    <t>-Вывоз ТБО</t>
  </si>
  <si>
    <t>-Вывоз ЖБО</t>
  </si>
  <si>
    <t>- ТО лифта</t>
  </si>
  <si>
    <t>Коммунальные русурсы на содержание общего имущества</t>
  </si>
  <si>
    <t>-КР ВО на содержание общего имущества</t>
  </si>
  <si>
    <t>Задолженность на 01.01.2022 г.</t>
  </si>
  <si>
    <t>*Задолженность</t>
  </si>
  <si>
    <t xml:space="preserve">* задолженность с учетом объема финансирования, фактически произведенного собственниками помещений, составляет </t>
  </si>
  <si>
    <t>Годовой отчет  управляющей организации ООО " УК Ворошиловского района"   за 2023 год</t>
  </si>
  <si>
    <t>-электроснабжение</t>
  </si>
  <si>
    <t>-КР ХВ на содержание общего имущества</t>
  </si>
  <si>
    <t>-КР ГВ на содержание общего имущества</t>
  </si>
  <si>
    <t>Задолженность на 01.01.2023 г.</t>
  </si>
  <si>
    <t>Оплата труда рабочих и тариф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</si>
</sst>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8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46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6" fillId="0" borderId="0" xfId="0" applyFont="1"/>
    <xf numFmtId="0" fontId="4" fillId="0" borderId="0" xfId="0" applyFont="1" applyAlignment="1">
      <alignment horizontal="right"/>
    </xf>
    <xf numFmtId="4" fontId="10" fillId="0" borderId="4" xfId="0" applyNumberFormat="1" applyFont="1" applyBorder="1"/>
    <xf numFmtId="0" fontId="4" fillId="2" borderId="0" xfId="0" applyFont="1" applyFill="1"/>
    <xf numFmtId="0" fontId="10" fillId="0" borderId="2" xfId="0" applyFont="1" applyBorder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4" fontId="4" fillId="0" borderId="0" xfId="0" applyNumberFormat="1" applyFont="1" applyFill="1"/>
    <xf numFmtId="0" fontId="4" fillId="0" borderId="0" xfId="0" applyFont="1" applyFill="1"/>
    <xf numFmtId="0" fontId="5" fillId="0" borderId="0" xfId="0" applyFont="1"/>
    <xf numFmtId="4" fontId="0" fillId="0" borderId="0" xfId="0" applyNumberFormat="1" applyFont="1" applyAlignment="1">
      <alignment horizontal="left" wrapText="1"/>
    </xf>
    <xf numFmtId="0" fontId="15" fillId="0" borderId="0" xfId="0" applyFont="1" applyFill="1" applyBorder="1" applyAlignment="1">
      <alignment horizontal="left" vertical="top" wrapText="1"/>
    </xf>
    <xf numFmtId="0" fontId="16" fillId="0" borderId="0" xfId="0" applyFont="1" applyAlignment="1">
      <alignment horizontal="left" wrapText="1"/>
    </xf>
    <xf numFmtId="4" fontId="17" fillId="0" borderId="0" xfId="1" applyNumberFormat="1" applyFont="1" applyFill="1" applyBorder="1" applyAlignment="1">
      <alignment horizontal="left" vertical="center"/>
    </xf>
    <xf numFmtId="0" fontId="7" fillId="0" borderId="0" xfId="1" applyFont="1" applyFill="1" applyBorder="1" applyAlignment="1">
      <alignment horizontal="left" vertical="center"/>
    </xf>
    <xf numFmtId="4" fontId="15" fillId="0" borderId="0" xfId="1" applyNumberFormat="1" applyFont="1" applyFill="1" applyBorder="1" applyAlignment="1">
      <alignment horizontal="left" vertical="center"/>
    </xf>
    <xf numFmtId="4" fontId="8" fillId="0" borderId="0" xfId="0" applyNumberFormat="1" applyFont="1"/>
    <xf numFmtId="4" fontId="7" fillId="0" borderId="0" xfId="1" applyNumberFormat="1" applyFont="1" applyFill="1" applyBorder="1" applyAlignment="1">
      <alignment horizontal="left" vertical="center"/>
    </xf>
    <xf numFmtId="4" fontId="7" fillId="0" borderId="4" xfId="0" applyNumberFormat="1" applyFont="1" applyBorder="1" applyAlignment="1">
      <alignment horizontal="center" vertical="center"/>
    </xf>
    <xf numFmtId="4" fontId="5" fillId="0" borderId="4" xfId="0" applyNumberFormat="1" applyFont="1" applyFill="1" applyBorder="1" applyAlignment="1">
      <alignment horizontal="center" vertical="center" wrapText="1"/>
    </xf>
    <xf numFmtId="4" fontId="7" fillId="0" borderId="4" xfId="0" applyNumberFormat="1" applyFont="1" applyBorder="1" applyAlignment="1">
      <alignment horizontal="center"/>
    </xf>
    <xf numFmtId="4" fontId="7" fillId="0" borderId="4" xfId="0" applyNumberFormat="1" applyFont="1" applyBorder="1"/>
    <xf numFmtId="49" fontId="8" fillId="0" borderId="0" xfId="0" applyNumberFormat="1" applyFont="1" applyBorder="1" applyAlignment="1">
      <alignment horizontal="left"/>
    </xf>
    <xf numFmtId="4" fontId="2" fillId="0" borderId="0" xfId="0" applyNumberFormat="1" applyFont="1" applyFill="1"/>
    <xf numFmtId="0" fontId="10" fillId="0" borderId="2" xfId="0" applyFont="1" applyBorder="1" applyAlignment="1">
      <alignment horizontal="left" wrapText="1"/>
    </xf>
    <xf numFmtId="0" fontId="15" fillId="0" borderId="0" xfId="0" applyFont="1" applyFill="1" applyBorder="1" applyAlignment="1">
      <alignment horizontal="left" vertical="top" wrapText="1"/>
    </xf>
    <xf numFmtId="0" fontId="16" fillId="0" borderId="0" xfId="0" applyFont="1" applyAlignment="1">
      <alignment horizontal="left" wrapText="1"/>
    </xf>
    <xf numFmtId="0" fontId="9" fillId="0" borderId="4" xfId="0" applyFont="1" applyBorder="1" applyAlignment="1">
      <alignment horizontal="left"/>
    </xf>
    <xf numFmtId="0" fontId="9" fillId="0" borderId="1" xfId="0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  <xf numFmtId="49" fontId="14" fillId="0" borderId="1" xfId="0" applyNumberFormat="1" applyFont="1" applyFill="1" applyBorder="1" applyAlignment="1">
      <alignment horizontal="left" vertical="center" wrapText="1"/>
    </xf>
    <xf numFmtId="49" fontId="14" fillId="0" borderId="2" xfId="0" applyNumberFormat="1" applyFont="1" applyFill="1" applyBorder="1" applyAlignment="1">
      <alignment horizontal="left" vertical="center" wrapText="1"/>
    </xf>
    <xf numFmtId="49" fontId="14" fillId="0" borderId="3" xfId="0" applyNumberFormat="1" applyFont="1" applyFill="1" applyBorder="1" applyAlignment="1">
      <alignment horizontal="left" vertical="center" wrapText="1"/>
    </xf>
    <xf numFmtId="2" fontId="4" fillId="0" borderId="0" xfId="0" applyNumberFormat="1" applyFont="1" applyFill="1" applyAlignment="1">
      <alignment horizontal="left" wrapText="1"/>
    </xf>
    <xf numFmtId="0" fontId="4" fillId="0" borderId="0" xfId="0" applyFont="1" applyAlignment="1">
      <alignment horizontal="left" wrapText="1"/>
    </xf>
    <xf numFmtId="49" fontId="8" fillId="0" borderId="1" xfId="0" applyNumberFormat="1" applyFont="1" applyBorder="1" applyAlignment="1">
      <alignment horizontal="left"/>
    </xf>
    <xf numFmtId="49" fontId="8" fillId="0" borderId="2" xfId="0" applyNumberFormat="1" applyFont="1" applyBorder="1" applyAlignment="1">
      <alignment horizontal="left"/>
    </xf>
    <xf numFmtId="49" fontId="8" fillId="0" borderId="3" xfId="0" applyNumberFormat="1" applyFont="1" applyBorder="1" applyAlignment="1">
      <alignment horizontal="left"/>
    </xf>
    <xf numFmtId="49" fontId="7" fillId="0" borderId="4" xfId="0" applyNumberFormat="1" applyFont="1" applyBorder="1" applyAlignment="1">
      <alignment horizontal="left"/>
    </xf>
    <xf numFmtId="49" fontId="8" fillId="0" borderId="4" xfId="0" applyNumberFormat="1" applyFont="1" applyBorder="1" applyAlignment="1">
      <alignment horizontal="left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 wrapText="1"/>
    </xf>
    <xf numFmtId="0" fontId="15" fillId="0" borderId="0" xfId="0" applyFont="1" applyFill="1" applyBorder="1" applyAlignment="1">
      <alignment horizontal="left" vertical="top" wrapText="1"/>
    </xf>
    <xf numFmtId="0" fontId="16" fillId="0" borderId="0" xfId="0" applyFont="1" applyAlignment="1">
      <alignment horizontal="left" wrapText="1"/>
    </xf>
    <xf numFmtId="49" fontId="7" fillId="0" borderId="1" xfId="0" applyNumberFormat="1" applyFont="1" applyBorder="1" applyAlignment="1">
      <alignment horizontal="left" wrapText="1"/>
    </xf>
    <xf numFmtId="49" fontId="7" fillId="0" borderId="2" xfId="0" applyNumberFormat="1" applyFont="1" applyBorder="1" applyAlignment="1">
      <alignment horizontal="left" wrapText="1"/>
    </xf>
    <xf numFmtId="49" fontId="7" fillId="0" borderId="3" xfId="0" applyNumberFormat="1" applyFont="1" applyBorder="1" applyAlignment="1">
      <alignment horizontal="left" wrapText="1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49" fontId="7" fillId="0" borderId="1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3" xfId="0" applyNumberFormat="1" applyFont="1" applyBorder="1" applyAlignment="1">
      <alignment horizontal="left" vertical="center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41;&#1083;&#1072;&#1085;&#1082;%20&#1087;&#1086;&#1076;&#1086;&#1084;&#1086;&#1074;&#1086;&#1075;&#1086;%20&#1091;&#1095;&#1077;&#1090;&#1072;%20&#1085;&#1072;%202022%20&#1075;&#1086;&#1076;.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55;&#1086;&#1076;&#1086;&#1084;&#1086;&#1074;&#1086;&#1081;%20&#1091;&#1095;&#1077;&#1090;%202022%20&#1089;%20&#1082;&#1086;&#1101;&#1092;&#1092;&#1080;&#1094;&#1080;&#1077;&#1085;&#1090;&#1086;&#1084;%20&#1076;&#1083;&#1103;%20&#1072;&#1082;&#1090;&#1086;&#1074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&#1076;&#1083;&#1103;%20&#1078;&#1080;&#1090;&#1077;&#1083;&#1077;&#1081;%202023/&#1055;&#1086;&#1076;&#1086;&#1084;&#1086;&#1074;&#1086;&#1081;%20&#1091;&#1095;&#1077;&#1090;%202023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232">
          <cell r="W232">
            <v>10997.401235781832</v>
          </cell>
          <cell r="X232">
            <v>2231.979121470637</v>
          </cell>
          <cell r="Y232">
            <v>2260.4895000000001</v>
          </cell>
          <cell r="AA232">
            <v>6489</v>
          </cell>
          <cell r="AB232">
            <v>4532</v>
          </cell>
          <cell r="AC232">
            <v>0</v>
          </cell>
          <cell r="AD232">
            <v>0</v>
          </cell>
          <cell r="AE232">
            <v>0</v>
          </cell>
          <cell r="AF232">
            <v>0</v>
          </cell>
          <cell r="AG232">
            <v>0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4902.8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S232">
            <v>0</v>
          </cell>
          <cell r="AT232">
            <v>0</v>
          </cell>
          <cell r="AY232">
            <v>39205.452797870719</v>
          </cell>
          <cell r="BB232">
            <v>0</v>
          </cell>
          <cell r="BC232">
            <v>0</v>
          </cell>
          <cell r="CN232">
            <v>13449.220871660262</v>
          </cell>
          <cell r="CO232">
            <v>2756.5036144748037</v>
          </cell>
          <cell r="CP232">
            <v>0</v>
          </cell>
          <cell r="DB232">
            <v>0</v>
          </cell>
          <cell r="DG232">
            <v>11487.210266961285</v>
          </cell>
          <cell r="DU232">
            <v>45407.725336576397</v>
          </cell>
          <cell r="DV232">
            <v>9663.2805294814134</v>
          </cell>
          <cell r="DW232">
            <v>10233.111800000001</v>
          </cell>
          <cell r="EK232">
            <v>0</v>
          </cell>
          <cell r="EQ232">
            <v>42272.609462444008</v>
          </cell>
          <cell r="FB232">
            <v>50457.59137576713</v>
          </cell>
          <cell r="FC232">
            <v>10318.897698448169</v>
          </cell>
          <cell r="FD232">
            <v>1629.45</v>
          </cell>
          <cell r="FL232">
            <v>0</v>
          </cell>
          <cell r="FS232">
            <v>37413.644605746435</v>
          </cell>
          <cell r="FX232">
            <v>45868.137096047416</v>
          </cell>
          <cell r="FY232">
            <v>9351.1067001378451</v>
          </cell>
          <cell r="FZ232">
            <v>0</v>
          </cell>
          <cell r="GG232">
            <v>1005.8832000000003</v>
          </cell>
          <cell r="GL232">
            <v>29993.093403270723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232">
          <cell r="W232">
            <v>18205.934710210888</v>
          </cell>
          <cell r="X232">
            <v>5586.7098426200619</v>
          </cell>
          <cell r="Y232">
            <v>51994.8223</v>
          </cell>
          <cell r="AK232">
            <v>0</v>
          </cell>
          <cell r="AV232">
            <v>2266</v>
          </cell>
          <cell r="AY232">
            <v>81198.042075318037</v>
          </cell>
          <cell r="BM232">
            <v>4169.0486000000001</v>
          </cell>
          <cell r="BN232">
            <v>0</v>
          </cell>
          <cell r="CN232">
            <v>15442.491010414569</v>
          </cell>
          <cell r="CO232">
            <v>4787.1722132285158</v>
          </cell>
          <cell r="CP232">
            <v>0</v>
          </cell>
          <cell r="DB232">
            <v>0</v>
          </cell>
          <cell r="DG232">
            <v>23979.32504381179</v>
          </cell>
          <cell r="DU232">
            <v>29192.058029780852</v>
          </cell>
          <cell r="DV232">
            <v>8976.2700829781188</v>
          </cell>
          <cell r="DW232">
            <v>2500.9018000000001</v>
          </cell>
          <cell r="EL232">
            <v>0</v>
          </cell>
          <cell r="EQ232">
            <v>25481.107287863419</v>
          </cell>
          <cell r="FB232">
            <v>47248.686571169019</v>
          </cell>
          <cell r="FC232">
            <v>14375.946559192955</v>
          </cell>
          <cell r="FD232">
            <v>453.8082</v>
          </cell>
          <cell r="FL232">
            <v>0</v>
          </cell>
          <cell r="FS232">
            <v>27507.316311007409</v>
          </cell>
          <cell r="FX232">
            <v>42269.686950208576</v>
          </cell>
          <cell r="FY232">
            <v>12845.606424965052</v>
          </cell>
          <cell r="FZ232">
            <v>0</v>
          </cell>
          <cell r="GG232">
            <v>3216.0192000000002</v>
          </cell>
          <cell r="GL232">
            <v>23703.384303402581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232">
          <cell r="W232">
            <v>17001.719239746057</v>
          </cell>
          <cell r="X232">
            <v>4175.7890893678723</v>
          </cell>
          <cell r="Y232">
            <v>48480.204800000007</v>
          </cell>
          <cell r="AA232">
            <v>0</v>
          </cell>
          <cell r="AB232">
            <v>0</v>
          </cell>
          <cell r="AC232">
            <v>0</v>
          </cell>
          <cell r="AD232">
            <v>0</v>
          </cell>
          <cell r="AE232">
            <v>0</v>
          </cell>
          <cell r="AF232">
            <v>0</v>
          </cell>
          <cell r="AG232">
            <v>0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S232">
            <v>0</v>
          </cell>
          <cell r="AT232">
            <v>0</v>
          </cell>
          <cell r="AY232">
            <v>68239.701337251114</v>
          </cell>
          <cell r="BM232">
            <v>0</v>
          </cell>
          <cell r="CN232">
            <v>13986.120553753066</v>
          </cell>
          <cell r="CO232">
            <v>4335.6973716634511</v>
          </cell>
          <cell r="CP232">
            <v>0</v>
          </cell>
          <cell r="DB232">
            <v>0</v>
          </cell>
          <cell r="DF232">
            <v>12738.373550497441</v>
          </cell>
          <cell r="DU232">
            <v>22856.814734837997</v>
          </cell>
          <cell r="DV232">
            <v>4681.1930131001081</v>
          </cell>
          <cell r="DW232">
            <v>18817.121500000001</v>
          </cell>
          <cell r="EK232">
            <v>0</v>
          </cell>
          <cell r="EP232">
            <v>22367.243517327337</v>
          </cell>
          <cell r="FB232">
            <v>43105.913450257191</v>
          </cell>
          <cell r="FC232">
            <v>11780.286052351623</v>
          </cell>
          <cell r="FD232">
            <v>1427.2860000000003</v>
          </cell>
          <cell r="FE232">
            <v>0</v>
          </cell>
          <cell r="FL232">
            <v>0</v>
          </cell>
          <cell r="FS232">
            <v>24975.910714496866</v>
          </cell>
          <cell r="FX232">
            <v>45316.363679262569</v>
          </cell>
          <cell r="FY232">
            <v>12319.918732721573</v>
          </cell>
          <cell r="FZ232">
            <v>225.42000000000002</v>
          </cell>
          <cell r="GG232">
            <v>5003.3652000000002</v>
          </cell>
          <cell r="GL232">
            <v>25673.87683332809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64330.568126836028</v>
          </cell>
        </row>
        <row r="232">
          <cell r="W232">
            <v>5967.667475074044</v>
          </cell>
          <cell r="X232">
            <v>1444.3662285782489</v>
          </cell>
          <cell r="Y232">
            <v>2414.2067000000002</v>
          </cell>
          <cell r="AV232">
            <v>0</v>
          </cell>
          <cell r="AY232">
            <v>23137.409866832073</v>
          </cell>
          <cell r="BM232">
            <v>4902.8</v>
          </cell>
          <cell r="BN232">
            <v>0</v>
          </cell>
          <cell r="BO232">
            <v>0</v>
          </cell>
          <cell r="BP232">
            <v>0</v>
          </cell>
          <cell r="CN232">
            <v>15123.229421711449</v>
          </cell>
          <cell r="CO232">
            <v>4214.9530988828647</v>
          </cell>
          <cell r="CP232">
            <v>128.75</v>
          </cell>
          <cell r="DB232">
            <v>0</v>
          </cell>
          <cell r="DG232">
            <v>13649.426274657577</v>
          </cell>
          <cell r="DL232">
            <v>15075.982099999999</v>
          </cell>
          <cell r="DP232">
            <v>984.32980000000009</v>
          </cell>
          <cell r="DT232">
            <v>887.1232</v>
          </cell>
          <cell r="DU232">
            <v>23879.349912342619</v>
          </cell>
          <cell r="DV232">
            <v>4806.2713355583783</v>
          </cell>
          <cell r="DX232">
            <v>0</v>
          </cell>
          <cell r="DY232">
            <v>0</v>
          </cell>
          <cell r="DZ232">
            <v>0</v>
          </cell>
          <cell r="EA232">
            <v>0</v>
          </cell>
          <cell r="EB232">
            <v>0</v>
          </cell>
          <cell r="EC232">
            <v>0</v>
          </cell>
          <cell r="ED232">
            <v>0</v>
          </cell>
          <cell r="EE232">
            <v>0</v>
          </cell>
          <cell r="EF232">
            <v>0</v>
          </cell>
          <cell r="EG232">
            <v>0</v>
          </cell>
          <cell r="EH232">
            <v>0</v>
          </cell>
          <cell r="EI232">
            <v>0</v>
          </cell>
          <cell r="EJ232">
            <v>0</v>
          </cell>
          <cell r="EP232">
            <v>13476.723006154036</v>
          </cell>
          <cell r="EU232">
            <v>97466.200000000012</v>
          </cell>
          <cell r="EW232">
            <v>2704.9866000000002</v>
          </cell>
          <cell r="EY232">
            <v>0</v>
          </cell>
          <cell r="FA232">
            <v>0</v>
          </cell>
          <cell r="FL232">
            <v>473.61660000000006</v>
          </cell>
          <cell r="FS232">
            <v>0</v>
          </cell>
          <cell r="FV232">
            <v>108237.86999999998</v>
          </cell>
          <cell r="FZ232">
            <v>556.52879999999993</v>
          </cell>
          <cell r="GG232">
            <v>2769.6696000000002</v>
          </cell>
          <cell r="GL232">
            <v>0</v>
          </cell>
        </row>
      </sheetData>
      <sheetData sheetId="2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8"/>
      <sheetName val="2019"/>
      <sheetName val="2020"/>
      <sheetName val="2022"/>
      <sheetName val="Лист2"/>
    </sheetNames>
    <sheetDataSet>
      <sheetData sheetId="0">
        <row r="4">
          <cell r="E4">
            <v>17955.8</v>
          </cell>
        </row>
        <row r="5">
          <cell r="E5">
            <v>402.5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 (ЭКВР)"/>
      <sheetName val="УК ВР январь (Остальные)"/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5">
          <cell r="W15">
            <v>2902.4484366474376</v>
          </cell>
        </row>
        <row r="232">
          <cell r="W232">
            <v>9912.2343713611463</v>
          </cell>
          <cell r="X232">
            <v>2302.4227621095188</v>
          </cell>
          <cell r="Y232">
            <v>2045.0856000000001</v>
          </cell>
          <cell r="AV232">
            <v>1.6788239345255005E-8</v>
          </cell>
          <cell r="AW232">
            <v>0</v>
          </cell>
          <cell r="AY232">
            <v>10726.194735360457</v>
          </cell>
          <cell r="CQ232">
            <v>25983.089184019926</v>
          </cell>
          <cell r="CR232">
            <v>6304.4384433427276</v>
          </cell>
          <cell r="CS232">
            <v>11388.992610525927</v>
          </cell>
          <cell r="DE232">
            <v>0</v>
          </cell>
          <cell r="DI232">
            <v>20428.746036600907</v>
          </cell>
          <cell r="DX232">
            <v>76091.547302904204</v>
          </cell>
          <cell r="DY232">
            <v>17577.74983691848</v>
          </cell>
          <cell r="DZ232">
            <v>25794.360149999997</v>
          </cell>
          <cell r="EA232">
            <v>0</v>
          </cell>
          <cell r="ET232">
            <v>0</v>
          </cell>
          <cell r="EU232">
            <v>28078.336118876232</v>
          </cell>
          <cell r="EX232">
            <v>0</v>
          </cell>
          <cell r="EY232">
            <v>0</v>
          </cell>
          <cell r="EZ232">
            <v>0</v>
          </cell>
          <cell r="FB232">
            <v>0</v>
          </cell>
          <cell r="FQ232">
            <v>7284.2399999999989</v>
          </cell>
          <cell r="FR232">
            <v>0</v>
          </cell>
          <cell r="GH232">
            <v>205704.07</v>
          </cell>
          <cell r="GK232">
            <v>8454.4418999999998</v>
          </cell>
          <cell r="GL232">
            <v>0</v>
          </cell>
          <cell r="GN232">
            <v>0</v>
          </cell>
          <cell r="GO232">
            <v>0</v>
          </cell>
          <cell r="GP232">
            <v>0</v>
          </cell>
          <cell r="GQ232">
            <v>0</v>
          </cell>
          <cell r="GR232">
            <v>0</v>
          </cell>
          <cell r="GS232">
            <v>0</v>
          </cell>
          <cell r="GT232">
            <v>0</v>
          </cell>
          <cell r="GU232">
            <v>0</v>
          </cell>
          <cell r="GV232">
            <v>0</v>
          </cell>
        </row>
      </sheetData>
      <sheetData sheetId="25"/>
      <sheetData sheetId="26"/>
      <sheetData sheetId="27"/>
      <sheetData sheetId="2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площади "/>
      <sheetName val="перерасчет"/>
      <sheetName val="слесарь"/>
      <sheetName val="электрик"/>
      <sheetName val="для актов"/>
    </sheetNames>
    <sheetDataSet>
      <sheetData sheetId="0"/>
      <sheetData sheetId="1"/>
      <sheetData sheetId="2"/>
      <sheetData sheetId="3"/>
      <sheetData sheetId="4">
        <row r="232">
          <cell r="CQ232">
            <v>7136.0256357427443</v>
          </cell>
          <cell r="CR232">
            <v>1753.2608332864017</v>
          </cell>
          <cell r="CS232">
            <v>2422.5060696583892</v>
          </cell>
          <cell r="DI232">
            <v>5310.4278885992799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232">
          <cell r="W232">
            <v>141515.87304970939</v>
          </cell>
          <cell r="X232">
            <v>33899.822775858156</v>
          </cell>
          <cell r="Y232">
            <v>50976.966</v>
          </cell>
          <cell r="AV232">
            <v>1.9513607715280691E-7</v>
          </cell>
          <cell r="AW232">
            <v>0</v>
          </cell>
          <cell r="AX232">
            <v>137648.91008876168</v>
          </cell>
          <cell r="CT232">
            <v>60618.6</v>
          </cell>
          <cell r="ED232">
            <v>111725.50999999998</v>
          </cell>
          <cell r="EE232">
            <v>14139.077671339799</v>
          </cell>
          <cell r="EF232">
            <v>3258.4034848476113</v>
          </cell>
          <cell r="EG232">
            <v>14008.142249999997</v>
          </cell>
          <cell r="FA232">
            <v>0</v>
          </cell>
          <cell r="FB232">
            <v>4391.8448564251894</v>
          </cell>
          <cell r="FE232">
            <v>0</v>
          </cell>
          <cell r="FF232">
            <v>0</v>
          </cell>
          <cell r="FH232">
            <v>299075.8395</v>
          </cell>
          <cell r="FX232">
            <v>217287.02999999997</v>
          </cell>
          <cell r="FY232">
            <v>0</v>
          </cell>
          <cell r="GO232">
            <v>238915.69</v>
          </cell>
          <cell r="GP232">
            <v>0</v>
          </cell>
          <cell r="GR232">
            <v>3547.8811499999997</v>
          </cell>
          <cell r="GS232">
            <v>0</v>
          </cell>
          <cell r="GT232">
            <v>0</v>
          </cell>
          <cell r="GU232">
            <v>0</v>
          </cell>
          <cell r="GV232">
            <v>0</v>
          </cell>
          <cell r="GW232">
            <v>0</v>
          </cell>
          <cell r="GX232">
            <v>0</v>
          </cell>
          <cell r="GY232">
            <v>0</v>
          </cell>
          <cell r="GZ232">
            <v>0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L60"/>
  <sheetViews>
    <sheetView topLeftCell="A21" zoomScaleNormal="100" workbookViewId="0">
      <selection activeCell="G6" sqref="G6:H6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3.42578125" style="1" customWidth="1"/>
    <col min="7" max="7" width="16.140625" style="1" customWidth="1"/>
    <col min="8" max="8" width="8.7109375" style="1" customWidth="1"/>
    <col min="9" max="9" width="10.42578125" style="1" bestFit="1" customWidth="1"/>
    <col min="10" max="10" width="12.28515625" style="1" bestFit="1" customWidth="1"/>
    <col min="11" max="11" width="9.140625" style="1"/>
    <col min="12" max="12" width="9.42578125" style="1" bestFit="1" customWidth="1"/>
    <col min="13" max="16384" width="9.140625" style="1"/>
  </cols>
  <sheetData>
    <row r="1" spans="1:8" ht="18" customHeight="1" x14ac:dyDescent="0.2">
      <c r="A1" s="97" t="s">
        <v>51</v>
      </c>
      <c r="B1" s="97"/>
      <c r="C1" s="97"/>
      <c r="D1" s="97"/>
      <c r="E1" s="97"/>
      <c r="F1" s="97"/>
      <c r="G1" s="98"/>
    </row>
    <row r="2" spans="1:8" ht="21" customHeight="1" x14ac:dyDescent="0.2">
      <c r="A2" s="99" t="s">
        <v>38</v>
      </c>
      <c r="B2" s="100"/>
      <c r="C2" s="100"/>
      <c r="D2" s="100"/>
      <c r="E2" s="100"/>
      <c r="F2" s="100"/>
      <c r="G2" s="100"/>
    </row>
    <row r="3" spans="1:8" ht="14.25" hidden="1" customHeight="1" x14ac:dyDescent="0.2">
      <c r="A3" s="101" t="s">
        <v>0</v>
      </c>
      <c r="B3" s="102"/>
      <c r="C3" s="102"/>
      <c r="D3" s="102"/>
      <c r="E3" s="2">
        <f>E4+E5</f>
        <v>0</v>
      </c>
      <c r="F3" s="3" t="s">
        <v>1</v>
      </c>
    </row>
    <row r="4" spans="1:8" ht="14.25" hidden="1" customHeight="1" x14ac:dyDescent="0.2">
      <c r="A4" s="101" t="s">
        <v>2</v>
      </c>
      <c r="B4" s="102"/>
      <c r="C4" s="102"/>
      <c r="D4" s="102"/>
      <c r="E4" s="2"/>
      <c r="F4" s="3" t="s">
        <v>1</v>
      </c>
    </row>
    <row r="5" spans="1:8" ht="14.25" hidden="1" customHeight="1" x14ac:dyDescent="0.2">
      <c r="A5" s="101" t="s">
        <v>3</v>
      </c>
      <c r="B5" s="102"/>
      <c r="C5" s="102"/>
      <c r="D5" s="102"/>
      <c r="E5" s="2"/>
      <c r="F5" s="3" t="s">
        <v>4</v>
      </c>
    </row>
    <row r="6" spans="1:8" ht="15.75" x14ac:dyDescent="0.2">
      <c r="A6" s="4"/>
      <c r="B6" s="5"/>
      <c r="C6" s="6"/>
      <c r="D6" s="7"/>
      <c r="E6" s="33" t="s">
        <v>50</v>
      </c>
      <c r="G6" s="37" t="s">
        <v>39</v>
      </c>
      <c r="H6" s="37"/>
    </row>
    <row r="7" spans="1:8" ht="10.15" customHeight="1" x14ac:dyDescent="0.25">
      <c r="A7" s="8"/>
      <c r="B7" s="9"/>
      <c r="C7" s="10"/>
      <c r="D7" s="11"/>
      <c r="E7" s="12"/>
      <c r="F7" s="13"/>
    </row>
    <row r="8" spans="1:8" ht="71.25" x14ac:dyDescent="0.2">
      <c r="A8" s="112" t="s">
        <v>5</v>
      </c>
      <c r="B8" s="113"/>
      <c r="C8" s="113"/>
      <c r="D8" s="114"/>
      <c r="E8" s="14" t="s">
        <v>6</v>
      </c>
      <c r="F8" s="14" t="s">
        <v>7</v>
      </c>
      <c r="G8" s="15" t="s">
        <v>40</v>
      </c>
    </row>
    <row r="9" spans="1:8" ht="15.75" x14ac:dyDescent="0.25">
      <c r="A9" s="115" t="s">
        <v>8</v>
      </c>
      <c r="B9" s="116"/>
      <c r="C9" s="116"/>
      <c r="D9" s="117"/>
      <c r="E9" s="16">
        <f>SUM(E10:E14)</f>
        <v>1780398.1400000001</v>
      </c>
      <c r="F9" s="16">
        <f t="shared" ref="F9:G9" si="0">SUM(F10:F14)</f>
        <v>1740698.1</v>
      </c>
      <c r="G9" s="16">
        <f t="shared" si="0"/>
        <v>317414.51999999996</v>
      </c>
    </row>
    <row r="10" spans="1:8" ht="13.15" customHeight="1" x14ac:dyDescent="0.25">
      <c r="A10" s="103" t="s">
        <v>9</v>
      </c>
      <c r="B10" s="104"/>
      <c r="C10" s="104"/>
      <c r="D10" s="105"/>
      <c r="E10" s="17">
        <v>685249.31</v>
      </c>
      <c r="F10" s="17">
        <v>665245.37</v>
      </c>
      <c r="G10" s="18">
        <v>152067.51999999999</v>
      </c>
    </row>
    <row r="11" spans="1:8" ht="14.45" customHeight="1" x14ac:dyDescent="0.25">
      <c r="A11" s="103" t="s">
        <v>10</v>
      </c>
      <c r="B11" s="104"/>
      <c r="C11" s="104"/>
      <c r="D11" s="105"/>
      <c r="E11" s="17">
        <v>418449.02</v>
      </c>
      <c r="F11" s="17">
        <v>415610.95</v>
      </c>
      <c r="G11" s="18">
        <v>80661.710000000006</v>
      </c>
    </row>
    <row r="12" spans="1:8" ht="13.9" customHeight="1" x14ac:dyDescent="0.25">
      <c r="A12" s="103" t="s">
        <v>11</v>
      </c>
      <c r="B12" s="104"/>
      <c r="C12" s="104"/>
      <c r="D12" s="105"/>
      <c r="E12" s="17">
        <v>120619.9</v>
      </c>
      <c r="F12" s="17">
        <v>115928.41</v>
      </c>
      <c r="G12" s="18">
        <v>18506.22</v>
      </c>
    </row>
    <row r="13" spans="1:8" ht="13.5" customHeight="1" x14ac:dyDescent="0.25">
      <c r="A13" s="103" t="s">
        <v>12</v>
      </c>
      <c r="B13" s="104"/>
      <c r="C13" s="104"/>
      <c r="D13" s="105"/>
      <c r="E13" s="17">
        <v>139970.31</v>
      </c>
      <c r="F13" s="17">
        <v>134133.97</v>
      </c>
      <c r="G13" s="18">
        <v>23478.89</v>
      </c>
    </row>
    <row r="14" spans="1:8" ht="14.45" customHeight="1" x14ac:dyDescent="0.25">
      <c r="A14" s="96" t="s">
        <v>13</v>
      </c>
      <c r="B14" s="96"/>
      <c r="C14" s="96"/>
      <c r="D14" s="96"/>
      <c r="E14" s="17">
        <v>416109.6</v>
      </c>
      <c r="F14" s="17">
        <v>409779.4</v>
      </c>
      <c r="G14" s="18">
        <v>42700.18</v>
      </c>
    </row>
    <row r="15" spans="1:8" ht="15.75" x14ac:dyDescent="0.25">
      <c r="A15" s="106" t="s">
        <v>41</v>
      </c>
      <c r="B15" s="107"/>
      <c r="C15" s="107"/>
      <c r="D15" s="108"/>
      <c r="E15" s="16">
        <f>SUM(E16:E19)</f>
        <v>847816.88000000012</v>
      </c>
      <c r="F15" s="16">
        <f t="shared" ref="F15:G15" si="1">SUM(F16:F19)</f>
        <v>838979.38</v>
      </c>
      <c r="G15" s="16">
        <f t="shared" si="1"/>
        <v>106783.26999999999</v>
      </c>
    </row>
    <row r="16" spans="1:8" ht="33.6" customHeight="1" x14ac:dyDescent="0.25">
      <c r="A16" s="109" t="s">
        <v>43</v>
      </c>
      <c r="B16" s="110"/>
      <c r="C16" s="110"/>
      <c r="D16" s="111"/>
      <c r="E16" s="17">
        <v>797062.53</v>
      </c>
      <c r="F16" s="17">
        <v>789701.89</v>
      </c>
      <c r="G16" s="18">
        <v>100827.09</v>
      </c>
    </row>
    <row r="17" spans="1:10" ht="15.75" x14ac:dyDescent="0.25">
      <c r="A17" s="96" t="s">
        <v>44</v>
      </c>
      <c r="B17" s="96"/>
      <c r="C17" s="96"/>
      <c r="D17" s="96"/>
      <c r="E17" s="17">
        <v>2359.4299999999998</v>
      </c>
      <c r="F17" s="17">
        <v>2301.62</v>
      </c>
      <c r="G17" s="18">
        <v>280.12</v>
      </c>
    </row>
    <row r="18" spans="1:10" ht="15.75" x14ac:dyDescent="0.25">
      <c r="A18" s="96" t="s">
        <v>45</v>
      </c>
      <c r="B18" s="96"/>
      <c r="C18" s="96"/>
      <c r="D18" s="96"/>
      <c r="E18" s="17"/>
      <c r="F18" s="17"/>
      <c r="G18" s="18"/>
    </row>
    <row r="19" spans="1:10" ht="15.75" x14ac:dyDescent="0.25">
      <c r="A19" s="96" t="s">
        <v>46</v>
      </c>
      <c r="B19" s="96"/>
      <c r="C19" s="96"/>
      <c r="D19" s="96"/>
      <c r="E19" s="17">
        <v>48394.92</v>
      </c>
      <c r="F19" s="17">
        <v>46975.87</v>
      </c>
      <c r="G19" s="18">
        <v>5676.06</v>
      </c>
    </row>
    <row r="20" spans="1:10" ht="15.75" x14ac:dyDescent="0.25">
      <c r="A20" s="95" t="s">
        <v>14</v>
      </c>
      <c r="B20" s="95"/>
      <c r="C20" s="95"/>
      <c r="D20" s="95"/>
      <c r="E20" s="17"/>
      <c r="F20" s="17"/>
      <c r="G20" s="18"/>
    </row>
    <row r="21" spans="1:10" ht="15.75" x14ac:dyDescent="0.25">
      <c r="A21" s="96" t="s">
        <v>15</v>
      </c>
      <c r="B21" s="96"/>
      <c r="C21" s="96"/>
      <c r="D21" s="96"/>
      <c r="E21" s="17"/>
      <c r="F21" s="17"/>
      <c r="G21" s="18"/>
    </row>
    <row r="22" spans="1:10" ht="8.4499999999999993" customHeight="1" x14ac:dyDescent="0.25">
      <c r="A22" s="20"/>
      <c r="B22" s="21"/>
      <c r="C22" s="21"/>
      <c r="D22" s="21"/>
      <c r="E22" s="29"/>
      <c r="F22" s="29"/>
      <c r="G22" s="22"/>
    </row>
    <row r="23" spans="1:10" ht="15.75" x14ac:dyDescent="0.25">
      <c r="A23" s="23" t="s">
        <v>42</v>
      </c>
      <c r="B23" s="23"/>
      <c r="C23" s="23"/>
      <c r="D23" s="23"/>
      <c r="E23" s="24"/>
      <c r="F23" s="13"/>
    </row>
    <row r="24" spans="1:10" ht="15.75" x14ac:dyDescent="0.25">
      <c r="A24" s="68" t="s">
        <v>52</v>
      </c>
      <c r="B24" s="68"/>
      <c r="C24" s="68"/>
      <c r="D24" s="68"/>
      <c r="E24" s="68"/>
      <c r="F24" s="17">
        <v>494871.92289011879</v>
      </c>
      <c r="G24" s="19"/>
      <c r="I24" s="28"/>
    </row>
    <row r="25" spans="1:10" ht="15.75" customHeight="1" x14ac:dyDescent="0.2">
      <c r="A25" s="84" t="s">
        <v>30</v>
      </c>
      <c r="B25" s="85"/>
      <c r="C25" s="85"/>
      <c r="D25" s="85"/>
      <c r="E25" s="86"/>
      <c r="F25" s="80">
        <f>SUM(F27:F31)</f>
        <v>65716.322655123193</v>
      </c>
      <c r="I25" s="28"/>
    </row>
    <row r="26" spans="1:10" ht="28.5" customHeight="1" x14ac:dyDescent="0.2">
      <c r="A26" s="87"/>
      <c r="B26" s="88"/>
      <c r="C26" s="88"/>
      <c r="D26" s="88"/>
      <c r="E26" s="89"/>
      <c r="F26" s="81"/>
      <c r="I26" s="28"/>
    </row>
    <row r="27" spans="1:10" ht="15.75" hidden="1" x14ac:dyDescent="0.25">
      <c r="A27" s="67" t="s">
        <v>16</v>
      </c>
      <c r="B27" s="78"/>
      <c r="C27" s="78"/>
      <c r="D27" s="78"/>
      <c r="E27" s="79"/>
      <c r="F27" s="25">
        <f>'[1]УК ВР декабрь нар'!W232</f>
        <v>10997.401235781832</v>
      </c>
      <c r="I27" s="28"/>
    </row>
    <row r="28" spans="1:10" ht="15.75" hidden="1" x14ac:dyDescent="0.25">
      <c r="A28" s="67" t="s">
        <v>31</v>
      </c>
      <c r="B28" s="78"/>
      <c r="C28" s="78"/>
      <c r="D28" s="78"/>
      <c r="E28" s="79"/>
      <c r="F28" s="25">
        <f>'[1]УК ВР декабрь нар'!X232</f>
        <v>2231.979121470637</v>
      </c>
      <c r="I28" s="28"/>
    </row>
    <row r="29" spans="1:10" ht="15.75" hidden="1" x14ac:dyDescent="0.25">
      <c r="A29" s="67" t="s">
        <v>18</v>
      </c>
      <c r="B29" s="78"/>
      <c r="C29" s="78"/>
      <c r="D29" s="78"/>
      <c r="E29" s="79"/>
      <c r="F29" s="25">
        <f>'[1]УК ВР декабрь нар'!Y232</f>
        <v>2260.4895000000001</v>
      </c>
      <c r="I29" s="28"/>
    </row>
    <row r="30" spans="1:10" ht="15.75" hidden="1" x14ac:dyDescent="0.25">
      <c r="A30" s="67" t="s">
        <v>19</v>
      </c>
      <c r="B30" s="78"/>
      <c r="C30" s="78"/>
      <c r="D30" s="78"/>
      <c r="E30" s="79"/>
      <c r="F30" s="25">
        <f>'[1]УК ВР декабрь нар'!AA232+'[1]УК ВР декабрь нар'!AB232+'[1]УК ВР декабрь нар'!AC232+'[1]УК ВР декабрь нар'!AD232+'[1]УК ВР декабрь нар'!AE232+'[1]УК ВР декабрь нар'!AF232+'[1]УК ВР декабрь нар'!AG232+'[1]УК ВР декабрь нар'!AH232+'[1]УК ВР декабрь нар'!AJ232+'[1]УК ВР декабрь нар'!AL232+'[1]УК ВР декабрь нар'!AN232+'[1]УК ВР декабрь нар'!AO232+'[1]УК ВР декабрь нар'!AP232+'[1]УК ВР декабрь нар'!AQ232+'[1]УК ВР декабрь нар'!AR232+'[1]УК ВР декабрь нар'!AT232</f>
        <v>11021</v>
      </c>
      <c r="I30" s="28"/>
    </row>
    <row r="31" spans="1:10" ht="36.75" hidden="1" customHeight="1" x14ac:dyDescent="0.25">
      <c r="A31" s="69" t="s">
        <v>32</v>
      </c>
      <c r="B31" s="82"/>
      <c r="C31" s="82"/>
      <c r="D31" s="82"/>
      <c r="E31" s="83"/>
      <c r="F31" s="25">
        <f>'[1]УК ВР декабрь нар'!AY232</f>
        <v>39205.452797870719</v>
      </c>
      <c r="I31" s="28"/>
      <c r="J31" s="28"/>
    </row>
    <row r="32" spans="1:10" ht="15.75" customHeight="1" x14ac:dyDescent="0.2">
      <c r="A32" s="84" t="s">
        <v>33</v>
      </c>
      <c r="B32" s="85"/>
      <c r="C32" s="85"/>
      <c r="D32" s="85"/>
      <c r="E32" s="86"/>
      <c r="F32" s="80">
        <f>SUM(F34:F38)+27828</f>
        <v>168000.46188159817</v>
      </c>
      <c r="I32" s="28"/>
    </row>
    <row r="33" spans="1:10" ht="33" customHeight="1" x14ac:dyDescent="0.2">
      <c r="A33" s="87"/>
      <c r="B33" s="88"/>
      <c r="C33" s="88"/>
      <c r="D33" s="88"/>
      <c r="E33" s="89"/>
      <c r="F33" s="81"/>
      <c r="I33" s="28"/>
    </row>
    <row r="34" spans="1:10" ht="15.75" hidden="1" x14ac:dyDescent="0.25">
      <c r="A34" s="66" t="s">
        <v>16</v>
      </c>
      <c r="B34" s="66"/>
      <c r="C34" s="66"/>
      <c r="D34" s="66"/>
      <c r="E34" s="66"/>
      <c r="F34" s="25">
        <f>'[1]УК ВР декабрь нар'!CN232+'[1]УК ВР декабрь нар'!DU232</f>
        <v>58856.946208236659</v>
      </c>
      <c r="I34" s="28"/>
    </row>
    <row r="35" spans="1:10" ht="15.75" hidden="1" x14ac:dyDescent="0.25">
      <c r="A35" s="66" t="s">
        <v>31</v>
      </c>
      <c r="B35" s="66"/>
      <c r="C35" s="66"/>
      <c r="D35" s="66"/>
      <c r="E35" s="66"/>
      <c r="F35" s="25">
        <f>'[1]УК ВР декабрь нар'!CO232+'[1]УК ВР декабрь нар'!DV232</f>
        <v>12419.784143956218</v>
      </c>
      <c r="I35" s="28"/>
    </row>
    <row r="36" spans="1:10" ht="15.75" hidden="1" x14ac:dyDescent="0.25">
      <c r="A36" s="66" t="s">
        <v>18</v>
      </c>
      <c r="B36" s="66"/>
      <c r="C36" s="66"/>
      <c r="D36" s="66"/>
      <c r="E36" s="66"/>
      <c r="F36" s="25">
        <f>'[1]УК ВР декабрь нар'!CP232+'[1]УК ВР декабрь нар'!DW232</f>
        <v>10233.111800000001</v>
      </c>
      <c r="I36" s="28"/>
    </row>
    <row r="37" spans="1:10" ht="15.75" hidden="1" x14ac:dyDescent="0.25">
      <c r="A37" s="66" t="s">
        <v>19</v>
      </c>
      <c r="B37" s="66"/>
      <c r="C37" s="66"/>
      <c r="D37" s="66"/>
      <c r="E37" s="66"/>
      <c r="F37" s="25">
        <f>'[1]УК ВР декабрь нар'!AI232+'[1]УК ВР декабрь нар'!AJ232+'[1]УК ВР декабрь нар'!AS232+'[1]УК ВР декабрь нар'!BC232+'[1]УК ВР декабрь нар'!DB232+'[1]УК ВР декабрь нар'!EK232+'[1]УК ВР декабрь нар'!AM232</f>
        <v>4902.8</v>
      </c>
      <c r="I37" s="28"/>
    </row>
    <row r="38" spans="1:10" ht="39.75" hidden="1" customHeight="1" x14ac:dyDescent="0.25">
      <c r="A38" s="69" t="s">
        <v>34</v>
      </c>
      <c r="B38" s="70"/>
      <c r="C38" s="70"/>
      <c r="D38" s="70"/>
      <c r="E38" s="71"/>
      <c r="F38" s="25">
        <f>'[1]УК ВР декабрь нар'!DG232+'[1]УК ВР декабрь нар'!EQ232</f>
        <v>53759.819729405295</v>
      </c>
      <c r="I38" s="28"/>
      <c r="J38" s="28"/>
    </row>
    <row r="39" spans="1:10" ht="32.450000000000003" customHeight="1" x14ac:dyDescent="0.25">
      <c r="A39" s="72" t="s">
        <v>35</v>
      </c>
      <c r="B39" s="73"/>
      <c r="C39" s="73"/>
      <c r="D39" s="73"/>
      <c r="E39" s="74"/>
      <c r="F39" s="26">
        <f>SUM(F40:F48)+102080.86</f>
        <v>288118.66407941771</v>
      </c>
      <c r="I39" s="28"/>
    </row>
    <row r="40" spans="1:10" ht="15.75" hidden="1" x14ac:dyDescent="0.25">
      <c r="A40" s="75" t="s">
        <v>20</v>
      </c>
      <c r="B40" s="76"/>
      <c r="C40" s="76"/>
      <c r="D40" s="76"/>
      <c r="E40" s="77"/>
      <c r="F40" s="25">
        <f>'[1]УК ВР декабрь нар'!FB232+'[1]УК ВР декабрь нар'!FX232</f>
        <v>96325.728471814538</v>
      </c>
      <c r="I40" s="28"/>
    </row>
    <row r="41" spans="1:10" ht="15.75" hidden="1" x14ac:dyDescent="0.25">
      <c r="A41" s="67" t="s">
        <v>31</v>
      </c>
      <c r="B41" s="78"/>
      <c r="C41" s="78"/>
      <c r="D41" s="78"/>
      <c r="E41" s="78"/>
      <c r="F41" s="25">
        <f>'[1]УК ВР декабрь нар'!FC232+'[1]УК ВР декабрь нар'!FY232</f>
        <v>19670.004398586014</v>
      </c>
      <c r="I41" s="28"/>
    </row>
    <row r="42" spans="1:10" ht="15.6" hidden="1" customHeight="1" x14ac:dyDescent="0.25">
      <c r="A42" s="66" t="s">
        <v>21</v>
      </c>
      <c r="B42" s="66"/>
      <c r="C42" s="66"/>
      <c r="D42" s="66"/>
      <c r="E42" s="67"/>
      <c r="F42" s="25"/>
      <c r="I42" s="28"/>
    </row>
    <row r="43" spans="1:10" ht="15.6" hidden="1" customHeight="1" x14ac:dyDescent="0.25">
      <c r="A43" s="67" t="s">
        <v>17</v>
      </c>
      <c r="B43" s="78"/>
      <c r="C43" s="78"/>
      <c r="D43" s="78"/>
      <c r="E43" s="78"/>
      <c r="F43" s="25"/>
      <c r="I43" s="28"/>
    </row>
    <row r="44" spans="1:10" ht="15.6" hidden="1" customHeight="1" x14ac:dyDescent="0.25">
      <c r="A44" s="66" t="s">
        <v>22</v>
      </c>
      <c r="B44" s="66"/>
      <c r="C44" s="66"/>
      <c r="D44" s="66"/>
      <c r="E44" s="67"/>
      <c r="F44" s="25"/>
      <c r="I44" s="28"/>
    </row>
    <row r="45" spans="1:10" ht="15.6" hidden="1" customHeight="1" x14ac:dyDescent="0.25">
      <c r="A45" s="67" t="s">
        <v>17</v>
      </c>
      <c r="B45" s="78"/>
      <c r="C45" s="78"/>
      <c r="D45" s="78"/>
      <c r="E45" s="78"/>
      <c r="F45" s="25"/>
      <c r="I45" s="28"/>
    </row>
    <row r="46" spans="1:10" ht="15.75" hidden="1" x14ac:dyDescent="0.25">
      <c r="A46" s="66" t="s">
        <v>18</v>
      </c>
      <c r="B46" s="66"/>
      <c r="C46" s="66"/>
      <c r="D46" s="66"/>
      <c r="E46" s="67"/>
      <c r="F46" s="25">
        <f>'[1]УК ВР декабрь нар'!FD232+'[1]УК ВР декабрь нар'!FZ232</f>
        <v>1629.45</v>
      </c>
      <c r="I46" s="28"/>
    </row>
    <row r="47" spans="1:10" ht="15.75" hidden="1" x14ac:dyDescent="0.25">
      <c r="A47" s="67" t="s">
        <v>19</v>
      </c>
      <c r="B47" s="78"/>
      <c r="C47" s="78"/>
      <c r="D47" s="78"/>
      <c r="E47" s="78"/>
      <c r="F47" s="25">
        <f>'[1]УК ВР декабрь нар'!GG232+'[1]УК ВР декабрь нар'!FL232+'[1]УК ВР декабрь нар'!BB232+'[1]УК ВР декабрь нар'!AK232</f>
        <v>1005.8832000000003</v>
      </c>
      <c r="I47" s="28"/>
    </row>
    <row r="48" spans="1:10" ht="43.5" hidden="1" customHeight="1" x14ac:dyDescent="0.25">
      <c r="A48" s="69" t="s">
        <v>36</v>
      </c>
      <c r="B48" s="70"/>
      <c r="C48" s="70"/>
      <c r="D48" s="70"/>
      <c r="E48" s="71"/>
      <c r="F48" s="25">
        <f>'[1]УК ВР декабрь нар'!FS232+'[1]УК ВР декабрь нар'!GL232</f>
        <v>67406.738009017165</v>
      </c>
      <c r="I48" s="28"/>
      <c r="J48" s="28"/>
    </row>
    <row r="49" spans="1:12" ht="15.6" hidden="1" customHeight="1" x14ac:dyDescent="0.25">
      <c r="A49" s="72" t="s">
        <v>37</v>
      </c>
      <c r="B49" s="78"/>
      <c r="C49" s="78"/>
      <c r="D49" s="78"/>
      <c r="E49" s="79"/>
      <c r="F49" s="32"/>
      <c r="I49" s="28"/>
    </row>
    <row r="50" spans="1:12" ht="15.75" x14ac:dyDescent="0.25">
      <c r="A50" s="91" t="s">
        <v>47</v>
      </c>
      <c r="B50" s="92"/>
      <c r="C50" s="92"/>
      <c r="D50" s="92"/>
      <c r="E50" s="93"/>
      <c r="F50" s="26">
        <f>F25+F32+F39+F49</f>
        <v>521835.44861613907</v>
      </c>
      <c r="I50" s="28"/>
    </row>
    <row r="51" spans="1:12" ht="15.75" x14ac:dyDescent="0.25">
      <c r="A51" s="31" t="s">
        <v>48</v>
      </c>
      <c r="B51" s="30"/>
      <c r="C51" s="30"/>
      <c r="D51" s="30"/>
      <c r="E51" s="30"/>
      <c r="F51" s="26">
        <f>F52+F53+F54</f>
        <v>137753.08000000002</v>
      </c>
      <c r="I51" s="28"/>
    </row>
    <row r="52" spans="1:12" ht="15.75" x14ac:dyDescent="0.25">
      <c r="A52" s="67" t="s">
        <v>23</v>
      </c>
      <c r="B52" s="78"/>
      <c r="C52" s="78"/>
      <c r="D52" s="78"/>
      <c r="E52" s="78"/>
      <c r="F52" s="25">
        <v>68855.31</v>
      </c>
      <c r="I52" s="28"/>
    </row>
    <row r="53" spans="1:12" ht="15.75" x14ac:dyDescent="0.25">
      <c r="A53" s="67" t="s">
        <v>24</v>
      </c>
      <c r="B53" s="78"/>
      <c r="C53" s="78"/>
      <c r="D53" s="78"/>
      <c r="E53" s="78"/>
      <c r="F53" s="25">
        <v>68897.77</v>
      </c>
      <c r="I53" s="28"/>
    </row>
    <row r="54" spans="1:12" ht="18" hidden="1" customHeight="1" x14ac:dyDescent="0.25">
      <c r="A54" s="75" t="s">
        <v>25</v>
      </c>
      <c r="B54" s="76"/>
      <c r="C54" s="76"/>
      <c r="D54" s="76"/>
      <c r="E54" s="77"/>
      <c r="F54" s="25">
        <v>0</v>
      </c>
      <c r="I54" s="28"/>
    </row>
    <row r="55" spans="1:12" ht="15.75" x14ac:dyDescent="0.25">
      <c r="A55" s="94" t="s">
        <v>49</v>
      </c>
      <c r="B55" s="94"/>
      <c r="C55" s="94"/>
      <c r="D55" s="94"/>
      <c r="E55" s="94"/>
      <c r="F55" s="26">
        <f>F50+F51</f>
        <v>659588.52861613908</v>
      </c>
      <c r="H55" s="28"/>
      <c r="I55" s="28"/>
      <c r="K55" s="28"/>
      <c r="L55" s="28"/>
    </row>
    <row r="56" spans="1:12" ht="15.75" x14ac:dyDescent="0.25">
      <c r="A56" s="68" t="s">
        <v>26</v>
      </c>
      <c r="B56" s="68"/>
      <c r="C56" s="68"/>
      <c r="D56" s="68"/>
      <c r="E56" s="68"/>
      <c r="F56" s="27">
        <f>E16</f>
        <v>797062.53</v>
      </c>
      <c r="I56" s="28"/>
    </row>
    <row r="57" spans="1:12" ht="15.75" x14ac:dyDescent="0.25">
      <c r="A57" s="68" t="s">
        <v>27</v>
      </c>
      <c r="B57" s="68"/>
      <c r="C57" s="68"/>
      <c r="D57" s="68"/>
      <c r="E57" s="68"/>
      <c r="F57" s="26">
        <f>F16</f>
        <v>789701.89</v>
      </c>
      <c r="H57" s="28"/>
      <c r="I57" s="28"/>
    </row>
    <row r="58" spans="1:12" ht="15.75" x14ac:dyDescent="0.25">
      <c r="A58" s="90" t="s">
        <v>28</v>
      </c>
      <c r="B58" s="90"/>
      <c r="C58" s="90"/>
      <c r="D58" s="90"/>
      <c r="E58" s="90"/>
      <c r="F58" s="26">
        <f>F24+F56-F55</f>
        <v>632345.92427397973</v>
      </c>
      <c r="H58" s="28"/>
      <c r="I58" s="28"/>
    </row>
    <row r="60" spans="1:12" x14ac:dyDescent="0.2">
      <c r="A60" s="1" t="s">
        <v>29</v>
      </c>
      <c r="F60" s="28"/>
    </row>
  </sheetData>
  <mergeCells count="53"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58:E58"/>
    <mergeCell ref="A49:E49"/>
    <mergeCell ref="A50:E50"/>
    <mergeCell ref="A52:E52"/>
    <mergeCell ref="A53:E53"/>
    <mergeCell ref="A54:E54"/>
    <mergeCell ref="A55:E55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6:E46"/>
    <mergeCell ref="A56:E56"/>
    <mergeCell ref="A57:E57"/>
    <mergeCell ref="A48:E48"/>
    <mergeCell ref="A37:E37"/>
    <mergeCell ref="A38:E38"/>
    <mergeCell ref="A39:E39"/>
    <mergeCell ref="A40:E40"/>
    <mergeCell ref="A47:E47"/>
    <mergeCell ref="A42:E42"/>
    <mergeCell ref="A43:E43"/>
    <mergeCell ref="A44:E44"/>
    <mergeCell ref="A45:E45"/>
    <mergeCell ref="A41:E41"/>
  </mergeCells>
  <pageMargins left="0.62992125984251968" right="0.70866141732283472" top="0.27559055118110237" bottom="0.35433070866141736" header="0.31496062992125984" footer="0.19685039370078741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33" workbookViewId="0">
      <selection activeCell="F40" sqref="F40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3.9" customHeight="1" x14ac:dyDescent="0.2">
      <c r="A1" s="97" t="s">
        <v>53</v>
      </c>
      <c r="B1" s="97"/>
      <c r="C1" s="97"/>
      <c r="D1" s="97"/>
      <c r="E1" s="97"/>
      <c r="F1" s="97"/>
      <c r="G1" s="98"/>
    </row>
    <row r="2" spans="1:7" ht="13.15" customHeight="1" x14ac:dyDescent="0.2">
      <c r="A2" s="99" t="str">
        <f>'Ростовская 13'!A2:G2</f>
        <v>перед собственниками дома по адресу: ул. Ростовская 13</v>
      </c>
      <c r="B2" s="100"/>
      <c r="C2" s="100"/>
      <c r="D2" s="100"/>
      <c r="E2" s="100"/>
      <c r="F2" s="100"/>
      <c r="G2" s="100"/>
    </row>
    <row r="3" spans="1:7" ht="13.15" hidden="1" customHeight="1" x14ac:dyDescent="0.2">
      <c r="A3" s="101" t="s">
        <v>0</v>
      </c>
      <c r="B3" s="102"/>
      <c r="C3" s="102"/>
      <c r="D3" s="102"/>
      <c r="E3" s="2">
        <v>0</v>
      </c>
      <c r="F3" s="3" t="s">
        <v>1</v>
      </c>
    </row>
    <row r="4" spans="1:7" ht="13.15" hidden="1" customHeight="1" x14ac:dyDescent="0.2">
      <c r="A4" s="101" t="s">
        <v>2</v>
      </c>
      <c r="B4" s="102"/>
      <c r="C4" s="102"/>
      <c r="D4" s="102"/>
      <c r="E4" s="2"/>
      <c r="F4" s="3" t="s">
        <v>1</v>
      </c>
    </row>
    <row r="5" spans="1:7" ht="13.15" hidden="1" customHeight="1" x14ac:dyDescent="0.2">
      <c r="A5" s="101" t="s">
        <v>3</v>
      </c>
      <c r="B5" s="102"/>
      <c r="C5" s="102"/>
      <c r="D5" s="102"/>
      <c r="E5" s="2"/>
      <c r="F5" s="3" t="s">
        <v>4</v>
      </c>
    </row>
    <row r="6" spans="1:7" ht="13.15" customHeight="1" x14ac:dyDescent="0.2">
      <c r="A6" s="4"/>
      <c r="B6" s="5"/>
      <c r="C6" s="6"/>
      <c r="D6" s="7"/>
      <c r="E6" s="35" t="s">
        <v>54</v>
      </c>
      <c r="F6" s="36"/>
      <c r="G6" s="37" t="str">
        <f>'Ростовская 13'!G6:H6</f>
        <v>в управлении с 01.01.2010г</v>
      </c>
    </row>
    <row r="7" spans="1:7" ht="15.75" x14ac:dyDescent="0.25">
      <c r="A7" s="8"/>
      <c r="B7" s="9"/>
      <c r="C7" s="10"/>
      <c r="D7" s="11"/>
      <c r="E7" s="12"/>
      <c r="F7" s="13"/>
    </row>
    <row r="8" spans="1:7" ht="82.9" customHeight="1" x14ac:dyDescent="0.2">
      <c r="A8" s="112" t="s">
        <v>5</v>
      </c>
      <c r="B8" s="113"/>
      <c r="C8" s="113"/>
      <c r="D8" s="114"/>
      <c r="E8" s="14" t="s">
        <v>6</v>
      </c>
      <c r="F8" s="14" t="s">
        <v>7</v>
      </c>
      <c r="G8" s="15" t="str">
        <f>'Ростовская 13'!G8:H8</f>
        <v>задолженность с нарастающим итогом с -01.01.2010г</v>
      </c>
    </row>
    <row r="9" spans="1:7" ht="15.75" x14ac:dyDescent="0.25">
      <c r="A9" s="115" t="s">
        <v>8</v>
      </c>
      <c r="B9" s="116"/>
      <c r="C9" s="116"/>
      <c r="D9" s="117"/>
      <c r="E9" s="16">
        <f>SUM(E10:E15)</f>
        <v>1417530.47</v>
      </c>
      <c r="F9" s="16">
        <f t="shared" ref="F9:G9" si="0">SUM(F10:F15)</f>
        <v>1633184.36</v>
      </c>
      <c r="G9" s="16">
        <f t="shared" si="0"/>
        <v>101760.62999999999</v>
      </c>
    </row>
    <row r="10" spans="1:7" ht="15.75" x14ac:dyDescent="0.25">
      <c r="A10" s="103" t="s">
        <v>9</v>
      </c>
      <c r="B10" s="104"/>
      <c r="C10" s="104"/>
      <c r="D10" s="105"/>
      <c r="E10" s="17">
        <v>425378.2</v>
      </c>
      <c r="F10" s="17">
        <v>555996.78</v>
      </c>
      <c r="G10" s="18">
        <v>21448.94</v>
      </c>
    </row>
    <row r="11" spans="1:7" ht="15.75" x14ac:dyDescent="0.25">
      <c r="A11" s="103" t="s">
        <v>10</v>
      </c>
      <c r="B11" s="104"/>
      <c r="C11" s="104"/>
      <c r="D11" s="105"/>
      <c r="E11" s="17">
        <v>357146.98</v>
      </c>
      <c r="F11" s="17">
        <v>400744.57</v>
      </c>
      <c r="G11" s="18">
        <v>37064.120000000003</v>
      </c>
    </row>
    <row r="12" spans="1:7" ht="15.75" x14ac:dyDescent="0.25">
      <c r="A12" s="103" t="s">
        <v>11</v>
      </c>
      <c r="B12" s="104"/>
      <c r="C12" s="104"/>
      <c r="D12" s="105"/>
      <c r="E12" s="17">
        <v>124838.34</v>
      </c>
      <c r="F12" s="17">
        <v>125765.47</v>
      </c>
      <c r="G12" s="18">
        <v>17579.09</v>
      </c>
    </row>
    <row r="13" spans="1:7" ht="15.75" x14ac:dyDescent="0.25">
      <c r="A13" s="103" t="s">
        <v>12</v>
      </c>
      <c r="B13" s="104"/>
      <c r="C13" s="104"/>
      <c r="D13" s="105"/>
      <c r="E13" s="17">
        <v>142979.15</v>
      </c>
      <c r="F13" s="17">
        <v>144610.34</v>
      </c>
      <c r="G13" s="18">
        <v>21847.7</v>
      </c>
    </row>
    <row r="14" spans="1:7" ht="15.75" x14ac:dyDescent="0.25">
      <c r="A14" s="96" t="s">
        <v>13</v>
      </c>
      <c r="B14" s="96"/>
      <c r="C14" s="96"/>
      <c r="D14" s="96"/>
      <c r="E14" s="17">
        <v>204313.22</v>
      </c>
      <c r="F14" s="17">
        <v>246344.21</v>
      </c>
      <c r="G14" s="18">
        <v>669.19</v>
      </c>
    </row>
    <row r="15" spans="1:7" ht="15.75" x14ac:dyDescent="0.25">
      <c r="A15" s="103"/>
      <c r="B15" s="104"/>
      <c r="C15" s="104"/>
      <c r="D15" s="105"/>
      <c r="E15" s="17">
        <v>162874.57999999999</v>
      </c>
      <c r="F15" s="17">
        <v>159722.99</v>
      </c>
      <c r="G15" s="18">
        <v>3151.59</v>
      </c>
    </row>
    <row r="16" spans="1:7" ht="15.75" x14ac:dyDescent="0.25">
      <c r="A16" s="106" t="s">
        <v>41</v>
      </c>
      <c r="B16" s="107"/>
      <c r="C16" s="107"/>
      <c r="D16" s="108"/>
      <c r="E16" s="16">
        <f>SUM(E17:E20)</f>
        <v>753155.29</v>
      </c>
      <c r="F16" s="16">
        <f>SUM(F17:F20)</f>
        <v>764994.83000000007</v>
      </c>
      <c r="G16" s="16">
        <f>SUM(G17:G20)</f>
        <v>94943.73</v>
      </c>
    </row>
    <row r="17" spans="1:12" ht="15.75" x14ac:dyDescent="0.25">
      <c r="A17" s="118" t="s">
        <v>43</v>
      </c>
      <c r="B17" s="119"/>
      <c r="C17" s="119"/>
      <c r="D17" s="120"/>
      <c r="E17" s="17">
        <v>699952.86</v>
      </c>
      <c r="F17" s="17">
        <v>712102.37</v>
      </c>
      <c r="G17" s="18">
        <v>88677.58</v>
      </c>
    </row>
    <row r="18" spans="1:12" ht="15.75" x14ac:dyDescent="0.25">
      <c r="A18" s="96" t="s">
        <v>55</v>
      </c>
      <c r="B18" s="96"/>
      <c r="C18" s="96"/>
      <c r="D18" s="96"/>
      <c r="E18" s="17">
        <v>2561.7399999999998</v>
      </c>
      <c r="F18" s="17">
        <v>2526.1799999999998</v>
      </c>
      <c r="G18" s="18">
        <v>315.68</v>
      </c>
    </row>
    <row r="19" spans="1:12" ht="15.75" x14ac:dyDescent="0.25">
      <c r="A19" s="96" t="s">
        <v>56</v>
      </c>
      <c r="B19" s="96"/>
      <c r="C19" s="96"/>
      <c r="D19" s="96"/>
      <c r="E19" s="17"/>
      <c r="F19" s="17"/>
      <c r="G19" s="18"/>
    </row>
    <row r="20" spans="1:12" ht="15.75" x14ac:dyDescent="0.25">
      <c r="A20" s="96" t="s">
        <v>57</v>
      </c>
      <c r="B20" s="96"/>
      <c r="C20" s="96"/>
      <c r="D20" s="96"/>
      <c r="E20" s="17">
        <v>50640.69</v>
      </c>
      <c r="F20" s="17">
        <v>50366.28</v>
      </c>
      <c r="G20" s="18">
        <v>5950.47</v>
      </c>
    </row>
    <row r="21" spans="1:12" ht="15.75" x14ac:dyDescent="0.25">
      <c r="A21" s="95" t="s">
        <v>14</v>
      </c>
      <c r="B21" s="95"/>
      <c r="C21" s="95"/>
      <c r="D21" s="95"/>
      <c r="E21" s="16">
        <f>SUM(E22)</f>
        <v>0</v>
      </c>
      <c r="F21" s="16">
        <f>SUM(F22)</f>
        <v>0</v>
      </c>
      <c r="G21" s="16">
        <f>SUM(G22)</f>
        <v>0</v>
      </c>
    </row>
    <row r="22" spans="1:12" ht="15.75" x14ac:dyDescent="0.25">
      <c r="A22" s="96" t="s">
        <v>15</v>
      </c>
      <c r="B22" s="96"/>
      <c r="C22" s="96"/>
      <c r="D22" s="96"/>
      <c r="E22" s="17"/>
      <c r="F22" s="17"/>
      <c r="G22" s="18"/>
    </row>
    <row r="23" spans="1:12" ht="15.75" x14ac:dyDescent="0.25">
      <c r="A23" s="20"/>
      <c r="B23" s="21"/>
      <c r="C23" s="21"/>
      <c r="D23" s="21"/>
      <c r="E23" s="29"/>
      <c r="F23" s="29"/>
      <c r="G23" s="22"/>
    </row>
    <row r="24" spans="1:12" ht="15.75" x14ac:dyDescent="0.25">
      <c r="A24" s="23" t="s">
        <v>58</v>
      </c>
      <c r="B24" s="23"/>
      <c r="C24" s="23"/>
      <c r="D24" s="23"/>
      <c r="E24" s="24"/>
      <c r="F24" s="13"/>
    </row>
    <row r="25" spans="1:12" ht="15.75" x14ac:dyDescent="0.25">
      <c r="A25" s="68" t="s">
        <v>59</v>
      </c>
      <c r="B25" s="68"/>
      <c r="C25" s="68"/>
      <c r="D25" s="68"/>
      <c r="E25" s="68"/>
      <c r="F25" s="38">
        <f>'Ростовская 13'!F58</f>
        <v>632345.92427397973</v>
      </c>
      <c r="G25" s="19"/>
    </row>
    <row r="26" spans="1:12" ht="13.15" customHeight="1" x14ac:dyDescent="0.2">
      <c r="A26" s="84" t="s">
        <v>60</v>
      </c>
      <c r="B26" s="85"/>
      <c r="C26" s="85"/>
      <c r="D26" s="85"/>
      <c r="E26" s="86"/>
      <c r="F26" s="80">
        <f>SUM(F28:F32)</f>
        <v>159251.50892814901</v>
      </c>
    </row>
    <row r="27" spans="1:12" ht="13.15" customHeight="1" x14ac:dyDescent="0.2">
      <c r="A27" s="87"/>
      <c r="B27" s="88"/>
      <c r="C27" s="88"/>
      <c r="D27" s="88"/>
      <c r="E27" s="89"/>
      <c r="F27" s="81"/>
    </row>
    <row r="28" spans="1:12" ht="15.6" hidden="1" customHeight="1" x14ac:dyDescent="0.25">
      <c r="A28" s="67" t="s">
        <v>16</v>
      </c>
      <c r="B28" s="78"/>
      <c r="C28" s="78"/>
      <c r="D28" s="78"/>
      <c r="E28" s="79"/>
      <c r="F28" s="25">
        <f>'[2]УК ВР декабрь нар'!W232</f>
        <v>18205.934710210888</v>
      </c>
      <c r="L28" s="39"/>
    </row>
    <row r="29" spans="1:12" ht="15.6" hidden="1" customHeight="1" x14ac:dyDescent="0.25">
      <c r="A29" s="67" t="s">
        <v>31</v>
      </c>
      <c r="B29" s="78"/>
      <c r="C29" s="78"/>
      <c r="D29" s="78"/>
      <c r="E29" s="79"/>
      <c r="F29" s="25">
        <f>'[2]УК ВР декабрь нар'!X232</f>
        <v>5586.7098426200619</v>
      </c>
    </row>
    <row r="30" spans="1:12" ht="15.6" hidden="1" customHeight="1" x14ac:dyDescent="0.25">
      <c r="A30" s="67" t="s">
        <v>18</v>
      </c>
      <c r="B30" s="78"/>
      <c r="C30" s="78"/>
      <c r="D30" s="78"/>
      <c r="E30" s="79"/>
      <c r="F30" s="25">
        <f>'[2]УК ВР декабрь нар'!Y232</f>
        <v>51994.8223</v>
      </c>
    </row>
    <row r="31" spans="1:12" ht="15.6" hidden="1" customHeight="1" x14ac:dyDescent="0.25">
      <c r="A31" s="67" t="s">
        <v>19</v>
      </c>
      <c r="B31" s="78"/>
      <c r="C31" s="78"/>
      <c r="D31" s="78"/>
      <c r="E31" s="79"/>
      <c r="F31" s="25">
        <f>'[2]УК ВР декабрь нар'!AV232+'[2]УК ВР декабрь нар'!BN232</f>
        <v>2266</v>
      </c>
    </row>
    <row r="32" spans="1:12" ht="15.6" hidden="1" customHeight="1" x14ac:dyDescent="0.25">
      <c r="A32" s="69" t="s">
        <v>61</v>
      </c>
      <c r="B32" s="82"/>
      <c r="C32" s="82"/>
      <c r="D32" s="82"/>
      <c r="E32" s="83"/>
      <c r="F32" s="25">
        <f>'[2]УК ВР декабрь нар'!AY232</f>
        <v>81198.042075318037</v>
      </c>
    </row>
    <row r="33" spans="1:12" ht="13.15" customHeight="1" x14ac:dyDescent="0.2">
      <c r="A33" s="84" t="s">
        <v>62</v>
      </c>
      <c r="B33" s="85"/>
      <c r="C33" s="85"/>
      <c r="D33" s="85"/>
      <c r="E33" s="86"/>
      <c r="F33" s="80">
        <f>SUM(F35:F39)+31460.12</f>
        <v>145988.49406807727</v>
      </c>
    </row>
    <row r="34" spans="1:12" ht="13.15" customHeight="1" x14ac:dyDescent="0.2">
      <c r="A34" s="87"/>
      <c r="B34" s="88"/>
      <c r="C34" s="88"/>
      <c r="D34" s="88"/>
      <c r="E34" s="89"/>
      <c r="F34" s="81"/>
    </row>
    <row r="35" spans="1:12" ht="15.6" hidden="1" customHeight="1" x14ac:dyDescent="0.25">
      <c r="A35" s="66" t="s">
        <v>16</v>
      </c>
      <c r="B35" s="66"/>
      <c r="C35" s="66"/>
      <c r="D35" s="66"/>
      <c r="E35" s="66"/>
      <c r="F35" s="25">
        <f>'[2]УК ВР декабрь нар'!CN232+'[2]УК ВР декабрь нар'!DU232</f>
        <v>44634.549040195423</v>
      </c>
      <c r="L35" s="39"/>
    </row>
    <row r="36" spans="1:12" ht="15.6" hidden="1" customHeight="1" x14ac:dyDescent="0.25">
      <c r="A36" s="66" t="s">
        <v>31</v>
      </c>
      <c r="B36" s="66"/>
      <c r="C36" s="66"/>
      <c r="D36" s="66"/>
      <c r="E36" s="66"/>
      <c r="F36" s="25">
        <f>'[2]УК ВР декабрь нар'!CO232+'[2]УК ВР декабрь нар'!DV232</f>
        <v>13763.442296206635</v>
      </c>
    </row>
    <row r="37" spans="1:12" ht="15.6" hidden="1" customHeight="1" x14ac:dyDescent="0.25">
      <c r="A37" s="66" t="s">
        <v>18</v>
      </c>
      <c r="B37" s="66"/>
      <c r="C37" s="66"/>
      <c r="D37" s="66"/>
      <c r="E37" s="66"/>
      <c r="F37" s="25">
        <f>'[2]УК ВР декабрь нар'!CP232+'[2]УК ВР декабрь нар'!DW232</f>
        <v>2500.9018000000001</v>
      </c>
    </row>
    <row r="38" spans="1:12" ht="15.6" hidden="1" customHeight="1" x14ac:dyDescent="0.25">
      <c r="A38" s="66" t="s">
        <v>19</v>
      </c>
      <c r="B38" s="66"/>
      <c r="C38" s="66"/>
      <c r="D38" s="66"/>
      <c r="E38" s="66"/>
      <c r="F38" s="25">
        <f>'[2]УК ВР декабрь нар'!BM232+'[2]УК ВР декабрь нар'!DB232+'[2]УК ВР декабрь нар'!EL232</f>
        <v>4169.0486000000001</v>
      </c>
    </row>
    <row r="39" spans="1:12" ht="15.6" hidden="1" customHeight="1" x14ac:dyDescent="0.25">
      <c r="A39" s="69" t="s">
        <v>63</v>
      </c>
      <c r="B39" s="70"/>
      <c r="C39" s="70"/>
      <c r="D39" s="70"/>
      <c r="E39" s="71"/>
      <c r="F39" s="25">
        <f>'[2]УК ВР декабрь нар'!DG232+'[2]УК ВР декабрь нар'!EQ232</f>
        <v>49460.432331675212</v>
      </c>
    </row>
    <row r="40" spans="1:12" ht="15.75" x14ac:dyDescent="0.25">
      <c r="A40" s="72" t="s">
        <v>35</v>
      </c>
      <c r="B40" s="73"/>
      <c r="C40" s="73"/>
      <c r="D40" s="73"/>
      <c r="E40" s="74"/>
      <c r="F40" s="26">
        <f>SUM(F41:F49)</f>
        <v>171620.4545199456</v>
      </c>
    </row>
    <row r="41" spans="1:12" ht="15.6" hidden="1" customHeight="1" x14ac:dyDescent="0.25">
      <c r="A41" s="75" t="s">
        <v>20</v>
      </c>
      <c r="B41" s="76"/>
      <c r="C41" s="76"/>
      <c r="D41" s="76"/>
      <c r="E41" s="77"/>
      <c r="F41" s="25">
        <f>'[2]УК ВР декабрь нар'!FB232+'[2]УК ВР декабрь нар'!FX232</f>
        <v>89518.373521377594</v>
      </c>
      <c r="L41" s="39"/>
    </row>
    <row r="42" spans="1:12" ht="15.6" hidden="1" customHeight="1" x14ac:dyDescent="0.25">
      <c r="A42" s="67" t="s">
        <v>31</v>
      </c>
      <c r="B42" s="78"/>
      <c r="C42" s="78"/>
      <c r="D42" s="78"/>
      <c r="E42" s="78"/>
      <c r="F42" s="25">
        <f>'[2]УК ВР декабрь нар'!FC232+'[2]УК ВР декабрь нар'!FY232</f>
        <v>27221.552984158006</v>
      </c>
    </row>
    <row r="43" spans="1:12" ht="15.6" hidden="1" customHeight="1" x14ac:dyDescent="0.25">
      <c r="A43" s="66" t="s">
        <v>21</v>
      </c>
      <c r="B43" s="66"/>
      <c r="C43" s="66"/>
      <c r="D43" s="66"/>
      <c r="E43" s="67"/>
      <c r="F43" s="25"/>
    </row>
    <row r="44" spans="1:12" ht="15.6" hidden="1" customHeight="1" x14ac:dyDescent="0.25">
      <c r="A44" s="67" t="s">
        <v>17</v>
      </c>
      <c r="B44" s="78"/>
      <c r="C44" s="78"/>
      <c r="D44" s="78"/>
      <c r="E44" s="78"/>
      <c r="F44" s="25"/>
    </row>
    <row r="45" spans="1:12" ht="15.6" hidden="1" customHeight="1" x14ac:dyDescent="0.25">
      <c r="A45" s="66" t="s">
        <v>22</v>
      </c>
      <c r="B45" s="66"/>
      <c r="C45" s="66"/>
      <c r="D45" s="66"/>
      <c r="E45" s="67"/>
      <c r="F45" s="25"/>
    </row>
    <row r="46" spans="1:12" ht="15.6" hidden="1" customHeight="1" x14ac:dyDescent="0.25">
      <c r="A46" s="67" t="s">
        <v>17</v>
      </c>
      <c r="B46" s="78"/>
      <c r="C46" s="78"/>
      <c r="D46" s="78"/>
      <c r="E46" s="78"/>
      <c r="F46" s="25"/>
    </row>
    <row r="47" spans="1:12" ht="15.6" hidden="1" customHeight="1" x14ac:dyDescent="0.25">
      <c r="A47" s="66" t="s">
        <v>18</v>
      </c>
      <c r="B47" s="66"/>
      <c r="C47" s="66"/>
      <c r="D47" s="66"/>
      <c r="E47" s="67"/>
      <c r="F47" s="25">
        <f>'[2]УК ВР декабрь нар'!FD232+'[2]УК ВР декабрь нар'!FZ232</f>
        <v>453.8082</v>
      </c>
    </row>
    <row r="48" spans="1:12" ht="15.6" hidden="1" customHeight="1" x14ac:dyDescent="0.25">
      <c r="A48" s="67" t="s">
        <v>19</v>
      </c>
      <c r="B48" s="78"/>
      <c r="C48" s="78"/>
      <c r="D48" s="78"/>
      <c r="E48" s="78"/>
      <c r="F48" s="25">
        <f>'[2]УК ВР декабрь нар'!GG232+'[2]УК ВР декабрь нар'!FL232+'[2]УК ВР декабрь нар'!AK232</f>
        <v>3216.0192000000002</v>
      </c>
    </row>
    <row r="49" spans="1:15" ht="15.6" hidden="1" customHeight="1" x14ac:dyDescent="0.25">
      <c r="A49" s="69" t="s">
        <v>64</v>
      </c>
      <c r="B49" s="70"/>
      <c r="C49" s="70"/>
      <c r="D49" s="70"/>
      <c r="E49" s="71"/>
      <c r="F49" s="25">
        <f>'[2]УК ВР декабрь нар'!FS232+'[2]УК ВР декабрь нар'!GL232</f>
        <v>51210.700614409987</v>
      </c>
    </row>
    <row r="50" spans="1:15" ht="15.6" customHeight="1" x14ac:dyDescent="0.25">
      <c r="A50" s="72" t="s">
        <v>37</v>
      </c>
      <c r="B50" s="78"/>
      <c r="C50" s="78"/>
      <c r="D50" s="78"/>
      <c r="E50" s="79"/>
      <c r="F50" s="32"/>
    </row>
    <row r="51" spans="1:15" ht="15.75" x14ac:dyDescent="0.25">
      <c r="A51" s="91" t="s">
        <v>65</v>
      </c>
      <c r="B51" s="92"/>
      <c r="C51" s="92"/>
      <c r="D51" s="92"/>
      <c r="E51" s="93"/>
      <c r="F51" s="26">
        <f>F26+F33+F40+F50</f>
        <v>476860.45751617191</v>
      </c>
      <c r="K51" s="19"/>
    </row>
    <row r="52" spans="1:15" ht="15.75" x14ac:dyDescent="0.25">
      <c r="A52" s="31" t="s">
        <v>66</v>
      </c>
      <c r="B52" s="34"/>
      <c r="C52" s="34"/>
      <c r="D52" s="34"/>
      <c r="E52" s="34"/>
      <c r="F52" s="26">
        <f>F53+F54+F55</f>
        <v>129570.49</v>
      </c>
    </row>
    <row r="53" spans="1:15" ht="15.75" x14ac:dyDescent="0.25">
      <c r="A53" s="67" t="s">
        <v>23</v>
      </c>
      <c r="B53" s="78"/>
      <c r="C53" s="78"/>
      <c r="D53" s="78"/>
      <c r="E53" s="78"/>
      <c r="F53" s="25">
        <v>55991.05</v>
      </c>
    </row>
    <row r="54" spans="1:15" ht="15.75" x14ac:dyDescent="0.25">
      <c r="A54" s="67" t="s">
        <v>24</v>
      </c>
      <c r="B54" s="78"/>
      <c r="C54" s="78"/>
      <c r="D54" s="78"/>
      <c r="E54" s="78"/>
      <c r="F54" s="25">
        <v>73579.44</v>
      </c>
    </row>
    <row r="55" spans="1:15" ht="18" hidden="1" customHeight="1" x14ac:dyDescent="0.25">
      <c r="A55" s="75" t="s">
        <v>25</v>
      </c>
      <c r="B55" s="76"/>
      <c r="C55" s="76"/>
      <c r="D55" s="76"/>
      <c r="E55" s="77"/>
      <c r="F55" s="25">
        <v>0</v>
      </c>
    </row>
    <row r="56" spans="1:15" ht="15.75" x14ac:dyDescent="0.25">
      <c r="A56" s="94" t="s">
        <v>67</v>
      </c>
      <c r="B56" s="94"/>
      <c r="C56" s="94"/>
      <c r="D56" s="94"/>
      <c r="E56" s="94"/>
      <c r="F56" s="26">
        <f>F51+F52</f>
        <v>606430.94751617196</v>
      </c>
      <c r="N56" s="19"/>
      <c r="O56" s="19"/>
    </row>
    <row r="57" spans="1:15" ht="15.75" x14ac:dyDescent="0.25">
      <c r="A57" s="68" t="s">
        <v>26</v>
      </c>
      <c r="B57" s="68"/>
      <c r="C57" s="68"/>
      <c r="D57" s="68"/>
      <c r="E57" s="68"/>
      <c r="F57" s="27">
        <f>E17</f>
        <v>699952.86</v>
      </c>
    </row>
    <row r="58" spans="1:15" ht="15.75" x14ac:dyDescent="0.25">
      <c r="A58" s="68" t="s">
        <v>27</v>
      </c>
      <c r="B58" s="68"/>
      <c r="C58" s="68"/>
      <c r="D58" s="68"/>
      <c r="E58" s="68"/>
      <c r="F58" s="26">
        <f>F17</f>
        <v>712102.37</v>
      </c>
      <c r="H58" s="28"/>
    </row>
    <row r="59" spans="1:15" ht="15.75" x14ac:dyDescent="0.25">
      <c r="A59" s="90" t="s">
        <v>28</v>
      </c>
      <c r="B59" s="90"/>
      <c r="C59" s="90"/>
      <c r="D59" s="90"/>
      <c r="E59" s="90"/>
      <c r="F59" s="26">
        <f>F25+F57-F56</f>
        <v>725867.83675780776</v>
      </c>
      <c r="H59" s="28"/>
      <c r="K59" s="19"/>
    </row>
    <row r="61" spans="1:15" x14ac:dyDescent="0.2">
      <c r="A61" s="1" t="s">
        <v>29</v>
      </c>
      <c r="F61" s="28"/>
    </row>
  </sheetData>
  <mergeCells count="54">
    <mergeCell ref="A8:D8"/>
    <mergeCell ref="A15:D15"/>
    <mergeCell ref="A1:G1"/>
    <mergeCell ref="A2:G2"/>
    <mergeCell ref="A3:D3"/>
    <mergeCell ref="A4:D4"/>
    <mergeCell ref="A5:D5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F33:F34"/>
    <mergeCell ref="A35:E35"/>
    <mergeCell ref="A22:D22"/>
    <mergeCell ref="A25:E25"/>
    <mergeCell ref="A26:E27"/>
    <mergeCell ref="F26:F27"/>
    <mergeCell ref="A28:E28"/>
    <mergeCell ref="A29:E29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55:E55"/>
    <mergeCell ref="A56:E56"/>
    <mergeCell ref="A57:E57"/>
    <mergeCell ref="A58:E58"/>
    <mergeCell ref="A59:E59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zoomScale="80" zoomScaleNormal="80" workbookViewId="0">
      <selection activeCell="H27" sqref="H27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3.9" customHeight="1" x14ac:dyDescent="0.2">
      <c r="A1" s="97" t="s">
        <v>68</v>
      </c>
      <c r="B1" s="97"/>
      <c r="C1" s="97"/>
      <c r="D1" s="97"/>
      <c r="E1" s="97"/>
      <c r="F1" s="97"/>
      <c r="G1" s="98"/>
    </row>
    <row r="2" spans="1:7" ht="13.15" customHeight="1" x14ac:dyDescent="0.2">
      <c r="A2" s="99" t="str">
        <f>'Ростовская 13'!A2:G2</f>
        <v>перед собственниками дома по адресу: ул. Ростовская 13</v>
      </c>
      <c r="B2" s="100"/>
      <c r="C2" s="100"/>
      <c r="D2" s="100"/>
      <c r="E2" s="100"/>
      <c r="F2" s="100"/>
      <c r="G2" s="100"/>
    </row>
    <row r="3" spans="1:7" ht="13.15" hidden="1" customHeight="1" x14ac:dyDescent="0.2">
      <c r="A3" s="101" t="s">
        <v>0</v>
      </c>
      <c r="B3" s="102"/>
      <c r="C3" s="102"/>
      <c r="D3" s="102"/>
      <c r="E3" s="2">
        <v>0</v>
      </c>
      <c r="F3" s="3" t="s">
        <v>1</v>
      </c>
    </row>
    <row r="4" spans="1:7" ht="13.15" hidden="1" customHeight="1" x14ac:dyDescent="0.2">
      <c r="A4" s="101" t="s">
        <v>2</v>
      </c>
      <c r="B4" s="102"/>
      <c r="C4" s="102"/>
      <c r="D4" s="102"/>
      <c r="E4" s="2"/>
      <c r="F4" s="3" t="s">
        <v>1</v>
      </c>
    </row>
    <row r="5" spans="1:7" ht="13.15" hidden="1" customHeight="1" x14ac:dyDescent="0.2">
      <c r="A5" s="101" t="s">
        <v>3</v>
      </c>
      <c r="B5" s="102"/>
      <c r="C5" s="102"/>
      <c r="D5" s="102"/>
      <c r="E5" s="2"/>
      <c r="F5" s="3" t="s">
        <v>4</v>
      </c>
    </row>
    <row r="6" spans="1:7" ht="13.15" customHeight="1" x14ac:dyDescent="0.2">
      <c r="A6" s="4"/>
      <c r="B6" s="5"/>
      <c r="C6" s="6"/>
      <c r="D6" s="7"/>
      <c r="E6" s="35" t="s">
        <v>54</v>
      </c>
      <c r="F6" s="36"/>
      <c r="G6" s="37" t="str">
        <f>'Ростовская 13'!G6:H6</f>
        <v>в управлении с 01.01.2010г</v>
      </c>
    </row>
    <row r="7" spans="1:7" ht="15.75" x14ac:dyDescent="0.25">
      <c r="A7" s="8"/>
      <c r="B7" s="9"/>
      <c r="C7" s="10"/>
      <c r="D7" s="11"/>
      <c r="E7" s="12"/>
      <c r="F7" s="13"/>
    </row>
    <row r="8" spans="1:7" ht="82.9" customHeight="1" x14ac:dyDescent="0.2">
      <c r="A8" s="112" t="s">
        <v>5</v>
      </c>
      <c r="B8" s="113"/>
      <c r="C8" s="113"/>
      <c r="D8" s="114"/>
      <c r="E8" s="14" t="s">
        <v>6</v>
      </c>
      <c r="F8" s="14" t="s">
        <v>7</v>
      </c>
      <c r="G8" s="15" t="str">
        <f>'Ростовская 13'!G8:H8</f>
        <v>задолженность с нарастающим итогом с -01.01.2010г</v>
      </c>
    </row>
    <row r="9" spans="1:7" ht="15.75" x14ac:dyDescent="0.25">
      <c r="A9" s="115" t="s">
        <v>8</v>
      </c>
      <c r="B9" s="116"/>
      <c r="C9" s="116"/>
      <c r="D9" s="117"/>
      <c r="E9" s="16">
        <f>SUM(E10:E15)</f>
        <v>280333.55000000005</v>
      </c>
      <c r="F9" s="16">
        <f t="shared" ref="F9:G9" si="0">SUM(F10:F15)</f>
        <v>314934.13999999996</v>
      </c>
      <c r="G9" s="16">
        <f t="shared" si="0"/>
        <v>67160.039999999994</v>
      </c>
    </row>
    <row r="10" spans="1:7" ht="15.75" x14ac:dyDescent="0.25">
      <c r="A10" s="103" t="s">
        <v>9</v>
      </c>
      <c r="B10" s="104"/>
      <c r="C10" s="104"/>
      <c r="D10" s="105"/>
      <c r="E10" s="17">
        <v>0</v>
      </c>
      <c r="F10" s="17">
        <v>4961.04</v>
      </c>
      <c r="G10" s="18">
        <v>16487.900000000001</v>
      </c>
    </row>
    <row r="11" spans="1:7" ht="15.75" x14ac:dyDescent="0.25">
      <c r="A11" s="103" t="s">
        <v>10</v>
      </c>
      <c r="B11" s="104"/>
      <c r="C11" s="104"/>
      <c r="D11" s="105"/>
      <c r="E11" s="17">
        <v>-1435.69</v>
      </c>
      <c r="F11" s="17">
        <v>4728.3500000000004</v>
      </c>
      <c r="G11" s="18">
        <v>30900.080000000002</v>
      </c>
    </row>
    <row r="12" spans="1:7" ht="15.75" x14ac:dyDescent="0.25">
      <c r="A12" s="103" t="s">
        <v>11</v>
      </c>
      <c r="B12" s="104"/>
      <c r="C12" s="104"/>
      <c r="D12" s="105"/>
      <c r="E12" s="17">
        <v>129888.8</v>
      </c>
      <c r="F12" s="17">
        <v>139157.18</v>
      </c>
      <c r="G12" s="18">
        <v>8310.7099999999991</v>
      </c>
    </row>
    <row r="13" spans="1:7" ht="15.75" x14ac:dyDescent="0.25">
      <c r="A13" s="103" t="s">
        <v>12</v>
      </c>
      <c r="B13" s="104"/>
      <c r="C13" s="104"/>
      <c r="D13" s="105"/>
      <c r="E13" s="17">
        <v>152063.85</v>
      </c>
      <c r="F13" s="17">
        <v>162394.23999999999</v>
      </c>
      <c r="G13" s="18">
        <v>11517.31</v>
      </c>
    </row>
    <row r="14" spans="1:7" ht="15.75" x14ac:dyDescent="0.25">
      <c r="A14" s="96" t="s">
        <v>13</v>
      </c>
      <c r="B14" s="96"/>
      <c r="C14" s="96"/>
      <c r="D14" s="96"/>
      <c r="E14" s="17">
        <v>72.38</v>
      </c>
      <c r="F14" s="17">
        <v>2867.48</v>
      </c>
      <c r="G14" s="18">
        <v>-2125.91</v>
      </c>
    </row>
    <row r="15" spans="1:7" ht="15.75" x14ac:dyDescent="0.25">
      <c r="A15" s="41" t="s">
        <v>75</v>
      </c>
      <c r="B15" s="42"/>
      <c r="C15" s="42"/>
      <c r="D15" s="43"/>
      <c r="E15" s="17">
        <v>-255.79</v>
      </c>
      <c r="F15" s="17">
        <v>825.85</v>
      </c>
      <c r="G15" s="18">
        <v>2069.9499999999998</v>
      </c>
    </row>
    <row r="16" spans="1:7" ht="15.75" x14ac:dyDescent="0.25">
      <c r="A16" s="106" t="s">
        <v>41</v>
      </c>
      <c r="B16" s="107"/>
      <c r="C16" s="107"/>
      <c r="D16" s="108"/>
      <c r="E16" s="16">
        <f>SUM(E17:E20)</f>
        <v>755208.45000000007</v>
      </c>
      <c r="F16" s="16">
        <f>SUM(F17:F20)</f>
        <v>753142.96000000008</v>
      </c>
      <c r="G16" s="16">
        <f>SUM(G17:G20)</f>
        <v>97009.22</v>
      </c>
    </row>
    <row r="17" spans="1:12" ht="29.25" customHeight="1" x14ac:dyDescent="0.25">
      <c r="A17" s="118" t="s">
        <v>43</v>
      </c>
      <c r="B17" s="119"/>
      <c r="C17" s="119"/>
      <c r="D17" s="120"/>
      <c r="E17" s="17">
        <v>699121.04</v>
      </c>
      <c r="F17" s="17">
        <v>697937.9</v>
      </c>
      <c r="G17" s="18">
        <v>89860.72</v>
      </c>
    </row>
    <row r="18" spans="1:12" ht="15.75" x14ac:dyDescent="0.25">
      <c r="A18" s="96" t="s">
        <v>55</v>
      </c>
      <c r="B18" s="96"/>
      <c r="C18" s="96"/>
      <c r="D18" s="96"/>
      <c r="E18" s="17">
        <v>2883.13</v>
      </c>
      <c r="F18" s="17">
        <v>2826.68</v>
      </c>
      <c r="G18" s="18">
        <v>372.13</v>
      </c>
    </row>
    <row r="19" spans="1:12" ht="15.75" x14ac:dyDescent="0.25">
      <c r="A19" s="96" t="s">
        <v>56</v>
      </c>
      <c r="B19" s="96"/>
      <c r="C19" s="96"/>
      <c r="D19" s="96"/>
      <c r="E19" s="17">
        <v>0</v>
      </c>
      <c r="F19" s="17">
        <v>0</v>
      </c>
      <c r="G19" s="18">
        <v>0</v>
      </c>
    </row>
    <row r="20" spans="1:12" ht="15.75" x14ac:dyDescent="0.25">
      <c r="A20" s="96" t="s">
        <v>57</v>
      </c>
      <c r="B20" s="96"/>
      <c r="C20" s="96"/>
      <c r="D20" s="96"/>
      <c r="E20" s="17">
        <v>53204.28</v>
      </c>
      <c r="F20" s="17">
        <v>52378.38</v>
      </c>
      <c r="G20" s="18">
        <v>6776.37</v>
      </c>
    </row>
    <row r="21" spans="1:12" ht="15.75" x14ac:dyDescent="0.25">
      <c r="A21" s="95" t="s">
        <v>14</v>
      </c>
      <c r="B21" s="95"/>
      <c r="C21" s="95"/>
      <c r="D21" s="95"/>
      <c r="E21" s="16">
        <f>SUM(E22)</f>
        <v>0</v>
      </c>
      <c r="F21" s="16">
        <f>SUM(F22)</f>
        <v>0</v>
      </c>
      <c r="G21" s="16">
        <f>SUM(G22)</f>
        <v>0</v>
      </c>
    </row>
    <row r="22" spans="1:12" ht="15.75" x14ac:dyDescent="0.25">
      <c r="A22" s="96" t="s">
        <v>15</v>
      </c>
      <c r="B22" s="96"/>
      <c r="C22" s="96"/>
      <c r="D22" s="96"/>
      <c r="E22" s="17">
        <v>0</v>
      </c>
      <c r="F22" s="17">
        <v>0</v>
      </c>
      <c r="G22" s="18">
        <v>0</v>
      </c>
    </row>
    <row r="23" spans="1:12" ht="15.75" x14ac:dyDescent="0.25">
      <c r="A23" s="20"/>
      <c r="B23" s="21"/>
      <c r="C23" s="21"/>
      <c r="D23" s="21"/>
      <c r="E23" s="29"/>
      <c r="F23" s="29"/>
      <c r="G23" s="22"/>
    </row>
    <row r="24" spans="1:12" ht="15.75" x14ac:dyDescent="0.25">
      <c r="A24" s="23" t="s">
        <v>69</v>
      </c>
      <c r="B24" s="23"/>
      <c r="C24" s="23"/>
      <c r="D24" s="23"/>
      <c r="E24" s="24"/>
      <c r="F24" s="13"/>
    </row>
    <row r="25" spans="1:12" ht="15.75" x14ac:dyDescent="0.25">
      <c r="A25" s="68" t="s">
        <v>70</v>
      </c>
      <c r="B25" s="68"/>
      <c r="C25" s="68"/>
      <c r="D25" s="68"/>
      <c r="E25" s="68"/>
      <c r="F25" s="38">
        <f>'Ростовская 13(2019)'!F59</f>
        <v>725867.83675780776</v>
      </c>
      <c r="G25" s="19"/>
    </row>
    <row r="26" spans="1:12" ht="13.15" customHeight="1" x14ac:dyDescent="0.2">
      <c r="A26" s="84" t="s">
        <v>71</v>
      </c>
      <c r="B26" s="85"/>
      <c r="C26" s="85"/>
      <c r="D26" s="85"/>
      <c r="E26" s="86"/>
      <c r="F26" s="80">
        <f>SUM(F28:F32)</f>
        <v>137897.41446636507</v>
      </c>
    </row>
    <row r="27" spans="1:12" ht="60.6" customHeight="1" x14ac:dyDescent="0.2">
      <c r="A27" s="87"/>
      <c r="B27" s="88"/>
      <c r="C27" s="88"/>
      <c r="D27" s="88"/>
      <c r="E27" s="89"/>
      <c r="F27" s="81"/>
    </row>
    <row r="28" spans="1:12" ht="15.6" hidden="1" customHeight="1" x14ac:dyDescent="0.25">
      <c r="A28" s="67" t="s">
        <v>16</v>
      </c>
      <c r="B28" s="78"/>
      <c r="C28" s="78"/>
      <c r="D28" s="78"/>
      <c r="E28" s="79"/>
      <c r="F28" s="25">
        <f>'[3]УК ВР декабрь нар'!W232</f>
        <v>17001.719239746057</v>
      </c>
      <c r="L28" s="39"/>
    </row>
    <row r="29" spans="1:12" ht="15.6" hidden="1" customHeight="1" x14ac:dyDescent="0.25">
      <c r="A29" s="67" t="s">
        <v>31</v>
      </c>
      <c r="B29" s="78"/>
      <c r="C29" s="78"/>
      <c r="D29" s="78"/>
      <c r="E29" s="79"/>
      <c r="F29" s="25">
        <f>'[3]УК ВР декабрь нар'!X232</f>
        <v>4175.7890893678723</v>
      </c>
    </row>
    <row r="30" spans="1:12" ht="15.6" hidden="1" customHeight="1" x14ac:dyDescent="0.25">
      <c r="A30" s="67" t="s">
        <v>18</v>
      </c>
      <c r="B30" s="78"/>
      <c r="C30" s="78"/>
      <c r="D30" s="78"/>
      <c r="E30" s="79"/>
      <c r="F30" s="25">
        <f>'[3]УК ВР декабрь нар'!Y232</f>
        <v>48480.204800000007</v>
      </c>
    </row>
    <row r="31" spans="1:12" ht="15.6" hidden="1" customHeight="1" x14ac:dyDescent="0.25">
      <c r="A31" s="67" t="s">
        <v>19</v>
      </c>
      <c r="B31" s="78"/>
      <c r="C31" s="78"/>
      <c r="D31" s="78"/>
      <c r="E31" s="79"/>
      <c r="F31" s="25">
        <f>'[3]УК ВР декабрь нар'!AA232+'[3]УК ВР декабрь нар'!AB232+'[3]УК ВР декабрь нар'!AC232+'[3]УК ВР декабрь нар'!AD232+'[3]УК ВР декабрь нар'!AE232+'[3]УК ВР декабрь нар'!AF232+'[3]УК ВР декабрь нар'!AG232+'[3]УК ВР декабрь нар'!AH232+'[3]УК ВР декабрь нар'!AJ232+'[3]УК ВР декабрь нар'!AL232+'[3]УК ВР декабрь нар'!AN232+'[3]УК ВР декабрь нар'!AO232+'[3]УК ВР декабрь нар'!AP232+'[3]УК ВР декабрь нар'!AQ232+'[3]УК ВР декабрь нар'!AR232+'[3]УК ВР декабрь нар'!AT232</f>
        <v>0</v>
      </c>
    </row>
    <row r="32" spans="1:12" ht="15.6" hidden="1" customHeight="1" x14ac:dyDescent="0.25">
      <c r="A32" s="69" t="s">
        <v>61</v>
      </c>
      <c r="B32" s="82"/>
      <c r="C32" s="82"/>
      <c r="D32" s="82"/>
      <c r="E32" s="83"/>
      <c r="F32" s="25">
        <f>'[3]УК ВР декабрь нар'!AY232</f>
        <v>68239.701337251114</v>
      </c>
    </row>
    <row r="33" spans="1:12" ht="13.15" customHeight="1" x14ac:dyDescent="0.2">
      <c r="A33" s="84" t="s">
        <v>72</v>
      </c>
      <c r="B33" s="85"/>
      <c r="C33" s="85"/>
      <c r="D33" s="85"/>
      <c r="E33" s="86"/>
      <c r="F33" s="80">
        <f>SUM(F35:F39)+28468.2</f>
        <v>128250.76424117941</v>
      </c>
    </row>
    <row r="34" spans="1:12" ht="82.9" customHeight="1" x14ac:dyDescent="0.2">
      <c r="A34" s="87"/>
      <c r="B34" s="88"/>
      <c r="C34" s="88"/>
      <c r="D34" s="88"/>
      <c r="E34" s="89"/>
      <c r="F34" s="81"/>
    </row>
    <row r="35" spans="1:12" ht="15.6" hidden="1" customHeight="1" x14ac:dyDescent="0.25">
      <c r="A35" s="66" t="s">
        <v>16</v>
      </c>
      <c r="B35" s="66"/>
      <c r="C35" s="66"/>
      <c r="D35" s="66"/>
      <c r="E35" s="66"/>
      <c r="F35" s="25">
        <f>'[3]УК ВР декабрь нар'!CN232+'[3]УК ВР декабрь нар'!DU232</f>
        <v>36842.935288591063</v>
      </c>
      <c r="L35" s="39"/>
    </row>
    <row r="36" spans="1:12" ht="15.6" hidden="1" customHeight="1" x14ac:dyDescent="0.25">
      <c r="A36" s="66" t="s">
        <v>31</v>
      </c>
      <c r="B36" s="66"/>
      <c r="C36" s="66"/>
      <c r="D36" s="66"/>
      <c r="E36" s="66"/>
      <c r="F36" s="25">
        <f>'[3]УК ВР декабрь нар'!CO232+'[3]УК ВР декабрь нар'!DV232</f>
        <v>9016.8903847635593</v>
      </c>
    </row>
    <row r="37" spans="1:12" ht="15.6" hidden="1" customHeight="1" x14ac:dyDescent="0.25">
      <c r="A37" s="66" t="s">
        <v>18</v>
      </c>
      <c r="B37" s="66"/>
      <c r="C37" s="66"/>
      <c r="D37" s="66"/>
      <c r="E37" s="66"/>
      <c r="F37" s="25">
        <f>'[3]УК ВР декабрь нар'!CP232+'[3]УК ВР декабрь нар'!DW232</f>
        <v>18817.121500000001</v>
      </c>
    </row>
    <row r="38" spans="1:12" ht="15.6" hidden="1" customHeight="1" x14ac:dyDescent="0.25">
      <c r="A38" s="66" t="s">
        <v>19</v>
      </c>
      <c r="B38" s="66"/>
      <c r="C38" s="66"/>
      <c r="D38" s="66"/>
      <c r="E38" s="66"/>
      <c r="F38" s="25">
        <f>'[3]УК ВР декабрь нар'!AI232+'[3]УК ВР декабрь нар'!AJ232+'[3]УК ВР декабрь нар'!AS232+'[3]УК ВР декабрь нар'!BM232+'[3]УК ВР декабрь нар'!DB232+'[3]УК ВР декабрь нар'!EK232+'[3]УК ВР декабрь нар'!AM232</f>
        <v>0</v>
      </c>
    </row>
    <row r="39" spans="1:12" ht="15.6" hidden="1" customHeight="1" x14ac:dyDescent="0.25">
      <c r="A39" s="69" t="s">
        <v>63</v>
      </c>
      <c r="B39" s="70"/>
      <c r="C39" s="70"/>
      <c r="D39" s="70"/>
      <c r="E39" s="71"/>
      <c r="F39" s="25">
        <f>'[3]УК ВР декабрь нар'!DF232+'[3]УК ВР декабрь нар'!EP232</f>
        <v>35105.61706782478</v>
      </c>
    </row>
    <row r="40" spans="1:12" ht="65.45" customHeight="1" x14ac:dyDescent="0.25">
      <c r="A40" s="72" t="s">
        <v>73</v>
      </c>
      <c r="B40" s="73"/>
      <c r="C40" s="73"/>
      <c r="D40" s="73"/>
      <c r="E40" s="74"/>
      <c r="F40" s="26">
        <f>SUM(F41:F49)</f>
        <v>169828.34066241793</v>
      </c>
    </row>
    <row r="41" spans="1:12" ht="15.6" hidden="1" customHeight="1" x14ac:dyDescent="0.25">
      <c r="A41" s="75" t="s">
        <v>20</v>
      </c>
      <c r="B41" s="76"/>
      <c r="C41" s="76"/>
      <c r="D41" s="76"/>
      <c r="E41" s="77"/>
      <c r="F41" s="25">
        <f>'[3]УК ВР декабрь нар'!FB232+'[3]УК ВР декабрь нар'!FX232</f>
        <v>88422.27712951976</v>
      </c>
      <c r="L41" s="39"/>
    </row>
    <row r="42" spans="1:12" ht="15.6" hidden="1" customHeight="1" x14ac:dyDescent="0.25">
      <c r="A42" s="67" t="s">
        <v>31</v>
      </c>
      <c r="B42" s="78"/>
      <c r="C42" s="78"/>
      <c r="D42" s="78"/>
      <c r="E42" s="78"/>
      <c r="F42" s="25">
        <f>'[3]УК ВР декабрь нар'!FC232+'[3]УК ВР декабрь нар'!FY232</f>
        <v>24100.204785073198</v>
      </c>
    </row>
    <row r="43" spans="1:12" ht="15.6" hidden="1" customHeight="1" x14ac:dyDescent="0.25">
      <c r="A43" s="66" t="s">
        <v>21</v>
      </c>
      <c r="B43" s="66"/>
      <c r="C43" s="66"/>
      <c r="D43" s="66"/>
      <c r="E43" s="67"/>
      <c r="F43" s="25"/>
    </row>
    <row r="44" spans="1:12" ht="15.6" hidden="1" customHeight="1" x14ac:dyDescent="0.25">
      <c r="A44" s="67" t="s">
        <v>17</v>
      </c>
      <c r="B44" s="78"/>
      <c r="C44" s="78"/>
      <c r="D44" s="78"/>
      <c r="E44" s="78"/>
      <c r="F44" s="25"/>
    </row>
    <row r="45" spans="1:12" ht="15.6" hidden="1" customHeight="1" x14ac:dyDescent="0.25">
      <c r="A45" s="66" t="s">
        <v>22</v>
      </c>
      <c r="B45" s="66"/>
      <c r="C45" s="66"/>
      <c r="D45" s="66"/>
      <c r="E45" s="67"/>
      <c r="F45" s="25"/>
    </row>
    <row r="46" spans="1:12" ht="15.6" hidden="1" customHeight="1" x14ac:dyDescent="0.25">
      <c r="A46" s="67" t="s">
        <v>17</v>
      </c>
      <c r="B46" s="78"/>
      <c r="C46" s="78"/>
      <c r="D46" s="78"/>
      <c r="E46" s="78"/>
      <c r="F46" s="25"/>
    </row>
    <row r="47" spans="1:12" ht="15.6" hidden="1" customHeight="1" x14ac:dyDescent="0.25">
      <c r="A47" s="66" t="s">
        <v>18</v>
      </c>
      <c r="B47" s="66"/>
      <c r="C47" s="66"/>
      <c r="D47" s="66"/>
      <c r="E47" s="67"/>
      <c r="F47" s="25">
        <f>'[3]УК ВР декабрь нар'!FD232+'[3]УК ВР декабрь нар'!FZ232</f>
        <v>1652.7060000000004</v>
      </c>
    </row>
    <row r="48" spans="1:12" ht="15.6" hidden="1" customHeight="1" x14ac:dyDescent="0.25">
      <c r="A48" s="67" t="s">
        <v>19</v>
      </c>
      <c r="B48" s="78"/>
      <c r="C48" s="78"/>
      <c r="D48" s="78"/>
      <c r="E48" s="78"/>
      <c r="F48" s="25">
        <f>'[3]УК ВР декабрь нар'!GG232+'[3]УК ВР декабрь нар'!FL232+'[3]УК ВР декабрь нар'!FE232+'[3]УК ВР декабрь нар'!AK232</f>
        <v>5003.3652000000002</v>
      </c>
    </row>
    <row r="49" spans="1:15" ht="15.6" hidden="1" customHeight="1" x14ac:dyDescent="0.25">
      <c r="A49" s="69" t="s">
        <v>64</v>
      </c>
      <c r="B49" s="70"/>
      <c r="C49" s="70"/>
      <c r="D49" s="70"/>
      <c r="E49" s="71"/>
      <c r="F49" s="25">
        <f>'[3]УК ВР декабрь нар'!FS232+'[3]УК ВР декабрь нар'!GL232</f>
        <v>50649.787547824955</v>
      </c>
    </row>
    <row r="50" spans="1:15" ht="15.6" customHeight="1" x14ac:dyDescent="0.25">
      <c r="A50" s="72" t="s">
        <v>37</v>
      </c>
      <c r="B50" s="78"/>
      <c r="C50" s="78"/>
      <c r="D50" s="78"/>
      <c r="E50" s="79"/>
      <c r="F50" s="32"/>
    </row>
    <row r="51" spans="1:15" ht="15.6" customHeight="1" x14ac:dyDescent="0.25">
      <c r="A51" s="91" t="s">
        <v>74</v>
      </c>
      <c r="B51" s="92"/>
      <c r="C51" s="92"/>
      <c r="D51" s="92"/>
      <c r="E51" s="93"/>
      <c r="F51" s="26">
        <f>F26+F33+F40+F50</f>
        <v>435976.51936996239</v>
      </c>
      <c r="K51" s="19"/>
    </row>
    <row r="52" spans="1:15" ht="15.75" x14ac:dyDescent="0.25">
      <c r="A52" s="31" t="s">
        <v>66</v>
      </c>
      <c r="B52" s="40"/>
      <c r="C52" s="40"/>
      <c r="D52" s="40"/>
      <c r="E52" s="40"/>
      <c r="F52" s="26">
        <f>F53+F54+F55</f>
        <v>100950.57</v>
      </c>
    </row>
    <row r="53" spans="1:15" ht="15.75" x14ac:dyDescent="0.25">
      <c r="A53" s="67" t="s">
        <v>23</v>
      </c>
      <c r="B53" s="78"/>
      <c r="C53" s="78"/>
      <c r="D53" s="78"/>
      <c r="E53" s="78"/>
      <c r="F53" s="25">
        <v>27524.25</v>
      </c>
    </row>
    <row r="54" spans="1:15" ht="15.75" x14ac:dyDescent="0.25">
      <c r="A54" s="67" t="s">
        <v>24</v>
      </c>
      <c r="B54" s="78"/>
      <c r="C54" s="78"/>
      <c r="D54" s="78"/>
      <c r="E54" s="78"/>
      <c r="F54" s="25">
        <v>73426.320000000007</v>
      </c>
    </row>
    <row r="55" spans="1:15" ht="18" hidden="1" customHeight="1" x14ac:dyDescent="0.25">
      <c r="A55" s="75" t="s">
        <v>25</v>
      </c>
      <c r="B55" s="76"/>
      <c r="C55" s="76"/>
      <c r="D55" s="76"/>
      <c r="E55" s="77"/>
      <c r="F55" s="25">
        <v>0</v>
      </c>
    </row>
    <row r="56" spans="1:15" ht="15.75" x14ac:dyDescent="0.25">
      <c r="A56" s="94" t="s">
        <v>67</v>
      </c>
      <c r="B56" s="94"/>
      <c r="C56" s="94"/>
      <c r="D56" s="94"/>
      <c r="E56" s="94"/>
      <c r="F56" s="26">
        <f>F51+F52</f>
        <v>536927.08936996246</v>
      </c>
      <c r="N56" s="19"/>
      <c r="O56" s="19"/>
    </row>
    <row r="57" spans="1:15" ht="15.75" x14ac:dyDescent="0.25">
      <c r="A57" s="68" t="s">
        <v>26</v>
      </c>
      <c r="B57" s="68"/>
      <c r="C57" s="68"/>
      <c r="D57" s="68"/>
      <c r="E57" s="68"/>
      <c r="F57" s="27">
        <f>E17</f>
        <v>699121.04</v>
      </c>
    </row>
    <row r="58" spans="1:15" ht="15.75" x14ac:dyDescent="0.25">
      <c r="A58" s="68" t="s">
        <v>27</v>
      </c>
      <c r="B58" s="68"/>
      <c r="C58" s="68"/>
      <c r="D58" s="68"/>
      <c r="E58" s="68"/>
      <c r="F58" s="26">
        <f>F17</f>
        <v>697937.9</v>
      </c>
      <c r="H58" s="28"/>
    </row>
    <row r="59" spans="1:15" ht="15.75" x14ac:dyDescent="0.25">
      <c r="A59" s="90" t="s">
        <v>28</v>
      </c>
      <c r="B59" s="90"/>
      <c r="C59" s="90"/>
      <c r="D59" s="90"/>
      <c r="E59" s="90"/>
      <c r="F59" s="26">
        <f>F25+F57-F56</f>
        <v>888061.78738784534</v>
      </c>
      <c r="H59" s="28"/>
      <c r="K59" s="19"/>
    </row>
    <row r="61" spans="1:15" x14ac:dyDescent="0.2">
      <c r="A61" s="1" t="s">
        <v>29</v>
      </c>
      <c r="F61" s="28"/>
    </row>
  </sheetData>
  <mergeCells count="53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3"/>
  <sheetViews>
    <sheetView topLeftCell="A24" zoomScaleNormal="100" workbookViewId="0">
      <selection activeCell="F25" sqref="F25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4.25" x14ac:dyDescent="0.2">
      <c r="A1" s="97" t="s">
        <v>76</v>
      </c>
      <c r="B1" s="97"/>
      <c r="C1" s="97"/>
      <c r="D1" s="97"/>
      <c r="E1" s="97"/>
      <c r="F1" s="97"/>
      <c r="G1" s="98"/>
    </row>
    <row r="2" spans="1:7" x14ac:dyDescent="0.2">
      <c r="A2" s="99" t="str">
        <f>'Ростовская 13'!A2:G2</f>
        <v>перед собственниками дома по адресу: ул. Ростовская 13</v>
      </c>
      <c r="B2" s="100"/>
      <c r="C2" s="100"/>
      <c r="D2" s="100"/>
      <c r="E2" s="100"/>
      <c r="F2" s="100"/>
      <c r="G2" s="100"/>
    </row>
    <row r="3" spans="1:7" hidden="1" x14ac:dyDescent="0.2">
      <c r="A3" s="101" t="s">
        <v>0</v>
      </c>
      <c r="B3" s="102"/>
      <c r="C3" s="102"/>
      <c r="D3" s="102"/>
      <c r="E3" s="2">
        <v>0</v>
      </c>
      <c r="F3" s="3" t="s">
        <v>1</v>
      </c>
    </row>
    <row r="4" spans="1:7" hidden="1" x14ac:dyDescent="0.2">
      <c r="A4" s="101" t="s">
        <v>2</v>
      </c>
      <c r="B4" s="102"/>
      <c r="C4" s="102"/>
      <c r="D4" s="102"/>
      <c r="E4" s="2"/>
      <c r="F4" s="3" t="s">
        <v>1</v>
      </c>
    </row>
    <row r="5" spans="1:7" hidden="1" x14ac:dyDescent="0.2">
      <c r="A5" s="101" t="s">
        <v>3</v>
      </c>
      <c r="B5" s="102"/>
      <c r="C5" s="102"/>
      <c r="D5" s="102"/>
      <c r="E5" s="2"/>
      <c r="F5" s="3" t="s">
        <v>4</v>
      </c>
    </row>
    <row r="6" spans="1:7" x14ac:dyDescent="0.2">
      <c r="A6" s="4"/>
      <c r="B6" s="5"/>
      <c r="C6" s="6"/>
      <c r="D6" s="7"/>
      <c r="E6" s="35" t="s">
        <v>54</v>
      </c>
      <c r="F6" s="36"/>
      <c r="G6" s="1" t="str">
        <f>'Ростовская 13'!G6</f>
        <v>в управлении с 01.01.2010г</v>
      </c>
    </row>
    <row r="7" spans="1:7" ht="15.75" x14ac:dyDescent="0.25">
      <c r="A7" s="8"/>
      <c r="B7" s="9"/>
      <c r="C7" s="10"/>
      <c r="D7" s="11"/>
      <c r="E7" s="12"/>
      <c r="F7" s="13"/>
    </row>
    <row r="8" spans="1:7" ht="71.25" x14ac:dyDescent="0.2">
      <c r="A8" s="112" t="s">
        <v>5</v>
      </c>
      <c r="B8" s="113"/>
      <c r="C8" s="113"/>
      <c r="D8" s="114"/>
      <c r="E8" s="14" t="s">
        <v>6</v>
      </c>
      <c r="F8" s="14" t="s">
        <v>7</v>
      </c>
      <c r="G8" s="15" t="str">
        <f>'Ростовская 13'!G8</f>
        <v>задолженность с нарастающим итогом с -01.01.2010г</v>
      </c>
    </row>
    <row r="9" spans="1:7" ht="15.75" x14ac:dyDescent="0.25">
      <c r="A9" s="115" t="s">
        <v>8</v>
      </c>
      <c r="B9" s="116"/>
      <c r="C9" s="116"/>
      <c r="D9" s="117"/>
      <c r="E9" s="16">
        <f>SUM(E10:E15)</f>
        <v>-23060.41</v>
      </c>
      <c r="F9" s="16">
        <f t="shared" ref="F9:G9" si="0">SUM(F10:F15)</f>
        <v>30819.269999999997</v>
      </c>
      <c r="G9" s="16">
        <f t="shared" si="0"/>
        <v>13280.359999999999</v>
      </c>
    </row>
    <row r="10" spans="1:7" ht="15.75" x14ac:dyDescent="0.25">
      <c r="A10" s="103" t="s">
        <v>9</v>
      </c>
      <c r="B10" s="104"/>
      <c r="C10" s="104"/>
      <c r="D10" s="105"/>
      <c r="E10" s="17">
        <v>0</v>
      </c>
      <c r="F10" s="17">
        <v>4901.8999999999996</v>
      </c>
      <c r="G10" s="18">
        <v>11586</v>
      </c>
    </row>
    <row r="11" spans="1:7" ht="15.75" x14ac:dyDescent="0.25">
      <c r="A11" s="103" t="s">
        <v>10</v>
      </c>
      <c r="B11" s="104"/>
      <c r="C11" s="104"/>
      <c r="D11" s="105"/>
      <c r="E11" s="17">
        <v>-7773.81</v>
      </c>
      <c r="F11" s="17">
        <v>20173</v>
      </c>
      <c r="G11" s="18">
        <v>2953.27</v>
      </c>
    </row>
    <row r="12" spans="1:7" ht="15.75" x14ac:dyDescent="0.25">
      <c r="A12" s="103" t="s">
        <v>11</v>
      </c>
      <c r="B12" s="104"/>
      <c r="C12" s="104"/>
      <c r="D12" s="105"/>
      <c r="E12" s="17">
        <v>-7638.35</v>
      </c>
      <c r="F12" s="17">
        <v>-1486.33</v>
      </c>
      <c r="G12" s="18">
        <v>2158.69</v>
      </c>
    </row>
    <row r="13" spans="1:7" ht="15.75" x14ac:dyDescent="0.25">
      <c r="A13" s="103" t="s">
        <v>12</v>
      </c>
      <c r="B13" s="104"/>
      <c r="C13" s="104"/>
      <c r="D13" s="105"/>
      <c r="E13" s="17">
        <v>-7648.25</v>
      </c>
      <c r="F13" s="17">
        <v>524.19000000000005</v>
      </c>
      <c r="G13" s="18">
        <v>3344.87</v>
      </c>
    </row>
    <row r="14" spans="1:7" ht="15.75" x14ac:dyDescent="0.25">
      <c r="A14" s="96" t="s">
        <v>13</v>
      </c>
      <c r="B14" s="96"/>
      <c r="C14" s="96"/>
      <c r="D14" s="96"/>
      <c r="E14" s="17">
        <v>0</v>
      </c>
      <c r="F14" s="17">
        <v>6251.8</v>
      </c>
      <c r="G14" s="18">
        <v>-8377.7099999999991</v>
      </c>
    </row>
    <row r="15" spans="1:7" ht="15.75" x14ac:dyDescent="0.25">
      <c r="A15" s="103" t="s">
        <v>75</v>
      </c>
      <c r="B15" s="104"/>
      <c r="C15" s="104"/>
      <c r="D15" s="105"/>
      <c r="E15" s="17">
        <v>0</v>
      </c>
      <c r="F15" s="17">
        <v>454.71</v>
      </c>
      <c r="G15" s="18">
        <v>1615.24</v>
      </c>
    </row>
    <row r="16" spans="1:7" ht="15.75" hidden="1" x14ac:dyDescent="0.25">
      <c r="A16" s="106" t="s">
        <v>41</v>
      </c>
      <c r="B16" s="107"/>
      <c r="C16" s="107"/>
      <c r="D16" s="108"/>
      <c r="E16" s="16">
        <f>SUM(E17:E20)</f>
        <v>765751.56</v>
      </c>
      <c r="F16" s="16">
        <f t="shared" ref="F16:G16" si="1">SUM(F17:F20)</f>
        <v>767127.23000000033</v>
      </c>
      <c r="G16" s="16">
        <f t="shared" si="1"/>
        <v>159046.94999999998</v>
      </c>
    </row>
    <row r="17" spans="1:12" ht="38.450000000000003" customHeight="1" x14ac:dyDescent="0.25">
      <c r="A17" s="121" t="s">
        <v>78</v>
      </c>
      <c r="B17" s="122"/>
      <c r="C17" s="122"/>
      <c r="D17" s="123"/>
      <c r="E17" s="17">
        <v>702920.88</v>
      </c>
      <c r="F17" s="17">
        <v>705280.22000000032</v>
      </c>
      <c r="G17" s="18">
        <v>150914.78</v>
      </c>
    </row>
    <row r="18" spans="1:12" ht="15.75" x14ac:dyDescent="0.25">
      <c r="A18" s="96" t="s">
        <v>55</v>
      </c>
      <c r="B18" s="96"/>
      <c r="C18" s="96"/>
      <c r="D18" s="96"/>
      <c r="E18" s="17">
        <v>3256.05</v>
      </c>
      <c r="F18" s="17">
        <v>3238.91</v>
      </c>
      <c r="G18" s="18">
        <v>389.27</v>
      </c>
    </row>
    <row r="19" spans="1:12" ht="15.75" x14ac:dyDescent="0.25">
      <c r="A19" s="96" t="s">
        <v>56</v>
      </c>
      <c r="B19" s="96"/>
      <c r="C19" s="96"/>
      <c r="D19" s="96"/>
      <c r="E19" s="17">
        <v>2026.98</v>
      </c>
      <c r="F19" s="17">
        <v>1490.21</v>
      </c>
      <c r="G19" s="18">
        <v>536.77</v>
      </c>
    </row>
    <row r="20" spans="1:12" ht="15.75" x14ac:dyDescent="0.25">
      <c r="A20" s="96" t="s">
        <v>57</v>
      </c>
      <c r="B20" s="96"/>
      <c r="C20" s="96"/>
      <c r="D20" s="96"/>
      <c r="E20" s="17">
        <v>57547.65</v>
      </c>
      <c r="F20" s="17">
        <v>57117.89</v>
      </c>
      <c r="G20" s="18">
        <v>7206.13</v>
      </c>
    </row>
    <row r="21" spans="1:12" ht="15.75" x14ac:dyDescent="0.25">
      <c r="A21" s="95" t="s">
        <v>14</v>
      </c>
      <c r="B21" s="95"/>
      <c r="C21" s="95"/>
      <c r="D21" s="95"/>
      <c r="E21" s="16">
        <f>SUM(E22)</f>
        <v>0</v>
      </c>
      <c r="F21" s="16">
        <f t="shared" ref="F21:G21" si="2">SUM(F22)</f>
        <v>0</v>
      </c>
      <c r="G21" s="16">
        <f t="shared" si="2"/>
        <v>0</v>
      </c>
    </row>
    <row r="22" spans="1:12" ht="15.75" hidden="1" x14ac:dyDescent="0.25">
      <c r="A22" s="96" t="s">
        <v>15</v>
      </c>
      <c r="B22" s="96"/>
      <c r="C22" s="96"/>
      <c r="D22" s="96"/>
      <c r="E22" s="17"/>
      <c r="F22" s="17"/>
      <c r="G22" s="18"/>
    </row>
    <row r="23" spans="1:12" ht="15.75" x14ac:dyDescent="0.25">
      <c r="A23" s="20"/>
      <c r="B23" s="21"/>
      <c r="C23" s="21"/>
      <c r="D23" s="21"/>
      <c r="E23" s="29"/>
      <c r="F23" s="29"/>
      <c r="G23" s="22"/>
    </row>
    <row r="24" spans="1:12" ht="15.75" x14ac:dyDescent="0.25">
      <c r="A24" s="23" t="s">
        <v>69</v>
      </c>
      <c r="B24" s="23"/>
      <c r="C24" s="23"/>
      <c r="D24" s="23"/>
      <c r="E24" s="24"/>
      <c r="F24" s="13"/>
    </row>
    <row r="25" spans="1:12" ht="15.75" x14ac:dyDescent="0.25">
      <c r="A25" s="68" t="s">
        <v>77</v>
      </c>
      <c r="B25" s="68"/>
      <c r="C25" s="68"/>
      <c r="D25" s="68"/>
      <c r="E25" s="68"/>
      <c r="F25" s="38">
        <f>'Ростовская 13(2020)'!F59</f>
        <v>888061.78738784534</v>
      </c>
      <c r="G25" s="19"/>
    </row>
    <row r="26" spans="1:12" x14ac:dyDescent="0.2">
      <c r="A26" s="84" t="s">
        <v>71</v>
      </c>
      <c r="B26" s="85"/>
      <c r="C26" s="85"/>
      <c r="D26" s="85"/>
      <c r="E26" s="86"/>
      <c r="F26" s="80">
        <f>SUM(F28:F32)</f>
        <v>37866.450270484362</v>
      </c>
    </row>
    <row r="27" spans="1:12" ht="56.45" customHeight="1" x14ac:dyDescent="0.2">
      <c r="A27" s="87"/>
      <c r="B27" s="88"/>
      <c r="C27" s="88"/>
      <c r="D27" s="88"/>
      <c r="E27" s="89"/>
      <c r="F27" s="81"/>
    </row>
    <row r="28" spans="1:12" ht="15.75" hidden="1" x14ac:dyDescent="0.25">
      <c r="A28" s="67" t="s">
        <v>16</v>
      </c>
      <c r="B28" s="78"/>
      <c r="C28" s="78"/>
      <c r="D28" s="78"/>
      <c r="E28" s="79"/>
      <c r="F28" s="25">
        <f>'[4]УК ВР декабрь нар'!W232</f>
        <v>5967.667475074044</v>
      </c>
      <c r="L28" s="39"/>
    </row>
    <row r="29" spans="1:12" ht="15.75" hidden="1" x14ac:dyDescent="0.25">
      <c r="A29" s="67" t="s">
        <v>31</v>
      </c>
      <c r="B29" s="78"/>
      <c r="C29" s="78"/>
      <c r="D29" s="78"/>
      <c r="E29" s="79"/>
      <c r="F29" s="25">
        <f>'[4]УК ВР декабрь нар'!X232</f>
        <v>1444.3662285782489</v>
      </c>
    </row>
    <row r="30" spans="1:12" ht="15.75" hidden="1" x14ac:dyDescent="0.25">
      <c r="A30" s="67" t="s">
        <v>18</v>
      </c>
      <c r="B30" s="78"/>
      <c r="C30" s="78"/>
      <c r="D30" s="78"/>
      <c r="E30" s="79"/>
      <c r="F30" s="25">
        <f>'[4]УК ВР декабрь нар'!Y232+'[4]УК ВР декабрь нар'!DX232</f>
        <v>2414.2067000000002</v>
      </c>
    </row>
    <row r="31" spans="1:12" ht="15.75" hidden="1" x14ac:dyDescent="0.25">
      <c r="A31" s="67" t="s">
        <v>19</v>
      </c>
      <c r="B31" s="78"/>
      <c r="C31" s="78"/>
      <c r="D31" s="78"/>
      <c r="E31" s="79"/>
      <c r="F31" s="25">
        <f>'[4]УК ВР декабрь нар'!AV232+'[4]УК ВР декабрь нар'!BM232+'[4]УК ВР декабрь нар'!BN232+'[4]УК ВР декабрь нар'!BO232+'[4]УК ВР декабрь нар'!BP232+'[4]УК ВР декабрь нар'!EG232+'[4]УК ВР декабрь нар'!EH232+'[4]УК ВР декабрь нар'!EI232+'[4]УК ВР декабрь нар'!EJ232</f>
        <v>4902.8</v>
      </c>
    </row>
    <row r="32" spans="1:12" ht="15.75" hidden="1" x14ac:dyDescent="0.25">
      <c r="A32" s="69" t="s">
        <v>61</v>
      </c>
      <c r="B32" s="82"/>
      <c r="C32" s="82"/>
      <c r="D32" s="82"/>
      <c r="E32" s="83"/>
      <c r="F32" s="25">
        <f>'[4]УК ВР декабрь нар'!AY232</f>
        <v>23137.409866832073</v>
      </c>
    </row>
    <row r="33" spans="1:12" x14ac:dyDescent="0.2">
      <c r="A33" s="84" t="s">
        <v>72</v>
      </c>
      <c r="B33" s="85"/>
      <c r="C33" s="85"/>
      <c r="D33" s="85"/>
      <c r="E33" s="86"/>
      <c r="F33" s="80">
        <f>SUM(F35:F39)+38043.2</f>
        <v>130269.33814930693</v>
      </c>
    </row>
    <row r="34" spans="1:12" ht="94.9" customHeight="1" x14ac:dyDescent="0.2">
      <c r="A34" s="87"/>
      <c r="B34" s="88"/>
      <c r="C34" s="88"/>
      <c r="D34" s="88"/>
      <c r="E34" s="89"/>
      <c r="F34" s="81"/>
    </row>
    <row r="35" spans="1:12" ht="15.75" hidden="1" x14ac:dyDescent="0.25">
      <c r="A35" s="66" t="s">
        <v>16</v>
      </c>
      <c r="B35" s="66"/>
      <c r="C35" s="66"/>
      <c r="D35" s="66"/>
      <c r="E35" s="66"/>
      <c r="F35" s="25">
        <f>'[4]УК ВР декабрь нар'!CN232+'[4]УК ВР декабрь нар'!DU232</f>
        <v>39002.579334054069</v>
      </c>
      <c r="L35" s="39"/>
    </row>
    <row r="36" spans="1:12" ht="15.75" hidden="1" x14ac:dyDescent="0.25">
      <c r="A36" s="66" t="s">
        <v>31</v>
      </c>
      <c r="B36" s="66"/>
      <c r="C36" s="66"/>
      <c r="D36" s="66"/>
      <c r="E36" s="66"/>
      <c r="F36" s="25">
        <f>'[4]УК ВР декабрь нар'!CO232+'[4]УК ВР декабрь нар'!DV232</f>
        <v>9021.2244344412429</v>
      </c>
    </row>
    <row r="37" spans="1:12" ht="15.75" hidden="1" x14ac:dyDescent="0.25">
      <c r="A37" s="66" t="s">
        <v>18</v>
      </c>
      <c r="B37" s="66"/>
      <c r="C37" s="66"/>
      <c r="D37" s="66"/>
      <c r="E37" s="66"/>
      <c r="F37" s="25">
        <f>'[4]УК ВР декабрь нар'!CP232+'[4]УК ВР декабрь нар'!DL232+'[4]УК ВР декабрь нар'!DP232+'[4]УК ВР декабрь нар'!DT232</f>
        <v>17076.185099999999</v>
      </c>
    </row>
    <row r="38" spans="1:12" ht="15.75" hidden="1" x14ac:dyDescent="0.25">
      <c r="A38" s="66" t="s">
        <v>19</v>
      </c>
      <c r="B38" s="66"/>
      <c r="C38" s="66"/>
      <c r="D38" s="66"/>
      <c r="E38" s="66"/>
      <c r="F38" s="25">
        <f>'[4]УК ВР декабрь нар'!DB232+'[4]УК ВР декабрь нар'!DY232+'[4]УК ВР декабрь нар'!DZ232+'[4]УК ВР декабрь нар'!EA232+'[4]УК ВР декабрь нар'!EB232+'[4]УК ВР декабрь нар'!EC232+'[4]УК ВР декабрь нар'!ED232+'[4]УК ВР декабрь нар'!EE232+'[4]УК ВР декабрь нар'!EF232</f>
        <v>0</v>
      </c>
    </row>
    <row r="39" spans="1:12" ht="51" hidden="1" customHeight="1" x14ac:dyDescent="0.25">
      <c r="A39" s="69" t="s">
        <v>63</v>
      </c>
      <c r="B39" s="70"/>
      <c r="C39" s="70"/>
      <c r="D39" s="70"/>
      <c r="E39" s="71"/>
      <c r="F39" s="25">
        <f>'[4]УК ВР декабрь нар'!DG232+'[4]УК ВР декабрь нар'!EP232</f>
        <v>27126.149280811613</v>
      </c>
    </row>
    <row r="40" spans="1:12" ht="72" customHeight="1" x14ac:dyDescent="0.25">
      <c r="A40" s="72" t="s">
        <v>73</v>
      </c>
      <c r="B40" s="73"/>
      <c r="C40" s="73"/>
      <c r="D40" s="73"/>
      <c r="E40" s="74"/>
      <c r="F40" s="26">
        <f>SUM(F41:F49)</f>
        <v>212208.87160000001</v>
      </c>
    </row>
    <row r="41" spans="1:12" ht="15.75" hidden="1" x14ac:dyDescent="0.25">
      <c r="A41" s="75" t="s">
        <v>20</v>
      </c>
      <c r="B41" s="76"/>
      <c r="C41" s="76"/>
      <c r="D41" s="76"/>
      <c r="E41" s="77"/>
      <c r="F41" s="25">
        <f>'[4]УК ВР декабрь нар'!$EU232+'[4]УК ВР декабрь нар'!FV232+'[4]УК ВР декабрь нар'!EY232</f>
        <v>205704.07</v>
      </c>
      <c r="L41" s="39"/>
    </row>
    <row r="42" spans="1:12" ht="15.75" hidden="1" x14ac:dyDescent="0.25">
      <c r="A42" s="67" t="s">
        <v>31</v>
      </c>
      <c r="B42" s="78"/>
      <c r="C42" s="78"/>
      <c r="D42" s="78"/>
      <c r="E42" s="78"/>
      <c r="F42" s="25"/>
    </row>
    <row r="43" spans="1:12" ht="15.75" hidden="1" x14ac:dyDescent="0.25">
      <c r="A43" s="66" t="s">
        <v>21</v>
      </c>
      <c r="B43" s="66"/>
      <c r="C43" s="66"/>
      <c r="D43" s="66"/>
      <c r="E43" s="67"/>
      <c r="F43" s="25"/>
    </row>
    <row r="44" spans="1:12" ht="15.75" hidden="1" x14ac:dyDescent="0.25">
      <c r="A44" s="67" t="s">
        <v>17</v>
      </c>
      <c r="B44" s="78"/>
      <c r="C44" s="78"/>
      <c r="D44" s="78"/>
      <c r="E44" s="78"/>
      <c r="F44" s="25"/>
    </row>
    <row r="45" spans="1:12" ht="15.75" hidden="1" x14ac:dyDescent="0.25">
      <c r="A45" s="66" t="s">
        <v>22</v>
      </c>
      <c r="B45" s="66"/>
      <c r="C45" s="66"/>
      <c r="D45" s="66"/>
      <c r="E45" s="67"/>
      <c r="F45" s="25"/>
    </row>
    <row r="46" spans="1:12" ht="15.75" hidden="1" x14ac:dyDescent="0.25">
      <c r="A46" s="67" t="s">
        <v>17</v>
      </c>
      <c r="B46" s="78"/>
      <c r="C46" s="78"/>
      <c r="D46" s="78"/>
      <c r="E46" s="78"/>
      <c r="F46" s="25"/>
    </row>
    <row r="47" spans="1:12" ht="15.75" hidden="1" x14ac:dyDescent="0.25">
      <c r="A47" s="66" t="s">
        <v>18</v>
      </c>
      <c r="B47" s="66"/>
      <c r="C47" s="66"/>
      <c r="D47" s="66"/>
      <c r="E47" s="67"/>
      <c r="F47" s="25">
        <f>'[4]УК ВР декабрь нар'!EW232+'[4]УК ВР декабрь нар'!FA232+'[4]УК ВР декабрь нар'!FZ232</f>
        <v>3261.5154000000002</v>
      </c>
    </row>
    <row r="48" spans="1:12" ht="15.75" hidden="1" x14ac:dyDescent="0.25">
      <c r="A48" s="67" t="s">
        <v>19</v>
      </c>
      <c r="B48" s="78"/>
      <c r="C48" s="78"/>
      <c r="D48" s="78"/>
      <c r="E48" s="78"/>
      <c r="F48" s="25">
        <f>'[4]УК ВР декабрь нар'!FL232+'[4]УК ВР декабрь нар'!GG232</f>
        <v>3243.2862000000005</v>
      </c>
    </row>
    <row r="49" spans="1:15" ht="15.75" hidden="1" x14ac:dyDescent="0.25">
      <c r="A49" s="69" t="s">
        <v>64</v>
      </c>
      <c r="B49" s="70"/>
      <c r="C49" s="70"/>
      <c r="D49" s="70"/>
      <c r="E49" s="71"/>
      <c r="F49" s="25">
        <f>'[4]УК ВР декабрь нар'!FS232+'[4]УК ВР декабрь нар'!GL232</f>
        <v>0</v>
      </c>
    </row>
    <row r="50" spans="1:15" ht="15.6" hidden="1" customHeight="1" x14ac:dyDescent="0.25">
      <c r="A50" s="72" t="s">
        <v>37</v>
      </c>
      <c r="B50" s="78"/>
      <c r="C50" s="78"/>
      <c r="D50" s="78"/>
      <c r="E50" s="79"/>
      <c r="F50" s="32"/>
    </row>
    <row r="51" spans="1:15" ht="15.75" x14ac:dyDescent="0.25">
      <c r="A51" s="91" t="s">
        <v>74</v>
      </c>
      <c r="B51" s="92"/>
      <c r="C51" s="92"/>
      <c r="D51" s="92"/>
      <c r="E51" s="93"/>
      <c r="F51" s="26">
        <f>F26+F33+F40+F50</f>
        <v>380344.66001979134</v>
      </c>
      <c r="G51" s="19"/>
      <c r="K51" s="19"/>
    </row>
    <row r="52" spans="1:15" ht="15.75" x14ac:dyDescent="0.25">
      <c r="A52" s="31" t="s">
        <v>66</v>
      </c>
      <c r="B52" s="44"/>
      <c r="C52" s="44"/>
      <c r="D52" s="44"/>
      <c r="E52" s="44"/>
      <c r="F52" s="26">
        <f>F53+F54+F55</f>
        <v>96121.02</v>
      </c>
    </row>
    <row r="53" spans="1:15" ht="15.75" x14ac:dyDescent="0.25">
      <c r="A53" s="67" t="s">
        <v>23</v>
      </c>
      <c r="B53" s="78"/>
      <c r="C53" s="78"/>
      <c r="D53" s="78"/>
      <c r="E53" s="78"/>
      <c r="F53" s="25">
        <v>19827.64</v>
      </c>
    </row>
    <row r="54" spans="1:15" ht="15.75" x14ac:dyDescent="0.25">
      <c r="A54" s="67" t="s">
        <v>24</v>
      </c>
      <c r="B54" s="78"/>
      <c r="C54" s="78"/>
      <c r="D54" s="78"/>
      <c r="E54" s="78"/>
      <c r="F54" s="25">
        <v>76293.38</v>
      </c>
    </row>
    <row r="55" spans="1:15" ht="18" hidden="1" customHeight="1" x14ac:dyDescent="0.25">
      <c r="A55" s="75" t="s">
        <v>25</v>
      </c>
      <c r="B55" s="76"/>
      <c r="C55" s="76"/>
      <c r="D55" s="76"/>
      <c r="E55" s="77"/>
      <c r="F55" s="25">
        <v>0</v>
      </c>
    </row>
    <row r="56" spans="1:15" ht="15.75" x14ac:dyDescent="0.25">
      <c r="A56" s="94" t="s">
        <v>67</v>
      </c>
      <c r="B56" s="94"/>
      <c r="C56" s="94"/>
      <c r="D56" s="94"/>
      <c r="E56" s="94"/>
      <c r="F56" s="26">
        <f>F51+F52</f>
        <v>476465.68001979135</v>
      </c>
      <c r="N56" s="19"/>
      <c r="O56" s="19"/>
    </row>
    <row r="57" spans="1:15" ht="15.75" x14ac:dyDescent="0.25">
      <c r="A57" s="68" t="s">
        <v>26</v>
      </c>
      <c r="B57" s="68"/>
      <c r="C57" s="68"/>
      <c r="D57" s="68"/>
      <c r="E57" s="68"/>
      <c r="F57" s="27">
        <f>E17</f>
        <v>702920.88</v>
      </c>
    </row>
    <row r="58" spans="1:15" ht="15.75" x14ac:dyDescent="0.25">
      <c r="A58" s="68" t="s">
        <v>27</v>
      </c>
      <c r="B58" s="68"/>
      <c r="C58" s="68"/>
      <c r="D58" s="68"/>
      <c r="E58" s="68"/>
      <c r="F58" s="26">
        <f>F17</f>
        <v>705280.22000000032</v>
      </c>
      <c r="H58" s="28"/>
    </row>
    <row r="59" spans="1:15" ht="15.75" x14ac:dyDescent="0.25">
      <c r="A59" s="90" t="s">
        <v>28</v>
      </c>
      <c r="B59" s="90"/>
      <c r="C59" s="90"/>
      <c r="D59" s="90"/>
      <c r="E59" s="90"/>
      <c r="F59" s="26">
        <f>F25+F57-F56</f>
        <v>1114516.9873680542</v>
      </c>
      <c r="H59" s="28"/>
      <c r="K59" s="19"/>
    </row>
    <row r="61" spans="1:15" ht="25.9" customHeight="1" x14ac:dyDescent="0.2">
      <c r="A61" s="124" t="s">
        <v>79</v>
      </c>
      <c r="B61" s="124"/>
      <c r="C61" s="124"/>
      <c r="D61" s="124"/>
      <c r="E61" s="124"/>
      <c r="F61" s="46">
        <f>F59-G17</f>
        <v>963602.20736805419</v>
      </c>
    </row>
    <row r="62" spans="1:15" x14ac:dyDescent="0.2">
      <c r="A62" s="47"/>
      <c r="B62" s="47"/>
      <c r="C62" s="47"/>
      <c r="D62" s="47"/>
      <c r="E62" s="46"/>
      <c r="F62" s="46"/>
    </row>
    <row r="63" spans="1:15" x14ac:dyDescent="0.2">
      <c r="A63" s="47" t="s">
        <v>29</v>
      </c>
      <c r="B63" s="47"/>
      <c r="C63" s="47"/>
      <c r="D63" s="47"/>
      <c r="E63" s="46"/>
      <c r="F63" s="46"/>
    </row>
  </sheetData>
  <mergeCells count="55">
    <mergeCell ref="A61:E61"/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9"/>
  <sheetViews>
    <sheetView topLeftCell="A14" zoomScale="90" zoomScaleNormal="90" workbookViewId="0">
      <selection activeCell="F38" sqref="F38:F39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5" width="12.140625" style="19" customWidth="1"/>
    <col min="6" max="6" width="14.140625" style="19" customWidth="1"/>
    <col min="7" max="7" width="15.28515625" style="19" customWidth="1"/>
    <col min="8" max="8" width="8.7109375" style="19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75" x14ac:dyDescent="0.2">
      <c r="A1" s="134" t="s">
        <v>80</v>
      </c>
      <c r="B1" s="134"/>
      <c r="C1" s="134"/>
      <c r="D1" s="134"/>
      <c r="E1" s="134"/>
      <c r="F1" s="134"/>
      <c r="G1" s="100"/>
      <c r="I1" s="48"/>
    </row>
    <row r="2" spans="1:9" ht="22.5" customHeight="1" x14ac:dyDescent="0.2">
      <c r="A2" s="134" t="str">
        <f>'Ростовская 13(2021)'!A2:G2</f>
        <v>перед собственниками дома по адресу: ул. Ростовская 13</v>
      </c>
      <c r="B2" s="100"/>
      <c r="C2" s="100"/>
      <c r="D2" s="100"/>
      <c r="E2" s="100"/>
      <c r="F2" s="100"/>
      <c r="G2" s="100"/>
      <c r="I2" s="48"/>
    </row>
    <row r="3" spans="1:9" hidden="1" x14ac:dyDescent="0.2">
      <c r="A3" s="135" t="s">
        <v>0</v>
      </c>
      <c r="B3" s="136"/>
      <c r="C3" s="136"/>
      <c r="D3" s="136"/>
      <c r="E3" s="49">
        <f>E4+E5</f>
        <v>18358.3</v>
      </c>
      <c r="F3" s="49" t="s">
        <v>1</v>
      </c>
      <c r="G3" s="49"/>
      <c r="I3" s="48"/>
    </row>
    <row r="4" spans="1:9" hidden="1" x14ac:dyDescent="0.2">
      <c r="A4" s="135" t="s">
        <v>2</v>
      </c>
      <c r="B4" s="136"/>
      <c r="C4" s="136"/>
      <c r="D4" s="136"/>
      <c r="E4" s="49">
        <f>'[5]2018'!E4</f>
        <v>17955.8</v>
      </c>
      <c r="F4" s="49" t="s">
        <v>1</v>
      </c>
      <c r="G4" s="49"/>
      <c r="I4" s="48"/>
    </row>
    <row r="5" spans="1:9" hidden="1" x14ac:dyDescent="0.2">
      <c r="A5" s="135" t="s">
        <v>3</v>
      </c>
      <c r="B5" s="136"/>
      <c r="C5" s="136"/>
      <c r="D5" s="136"/>
      <c r="E5" s="49">
        <f>'[5]2018'!E5</f>
        <v>402.5</v>
      </c>
      <c r="F5" s="49" t="s">
        <v>4</v>
      </c>
      <c r="G5" s="49"/>
      <c r="I5" s="48"/>
    </row>
    <row r="6" spans="1:9" ht="18.75" x14ac:dyDescent="0.2">
      <c r="A6" s="50"/>
      <c r="B6" s="51"/>
      <c r="C6" s="51"/>
      <c r="D6" s="51"/>
      <c r="E6" s="52" t="s">
        <v>50</v>
      </c>
      <c r="F6" s="49"/>
      <c r="G6" s="49"/>
      <c r="I6" s="48"/>
    </row>
    <row r="7" spans="1:9" ht="10.9" customHeight="1" x14ac:dyDescent="0.25">
      <c r="A7" s="8"/>
      <c r="B7" s="53"/>
      <c r="C7" s="10"/>
      <c r="D7" s="11"/>
      <c r="E7" s="54"/>
      <c r="F7" s="55"/>
      <c r="G7" s="46"/>
      <c r="H7" s="46"/>
      <c r="I7" s="48"/>
    </row>
    <row r="8" spans="1:9" ht="8.4499999999999993" customHeight="1" x14ac:dyDescent="0.25">
      <c r="A8" s="8"/>
      <c r="B8" s="9"/>
      <c r="C8" s="10"/>
      <c r="D8" s="11"/>
      <c r="E8" s="56"/>
      <c r="F8" s="55"/>
      <c r="G8" s="46"/>
    </row>
    <row r="9" spans="1:9" ht="38.25" x14ac:dyDescent="0.2">
      <c r="A9" s="131" t="s">
        <v>5</v>
      </c>
      <c r="B9" s="132"/>
      <c r="C9" s="132"/>
      <c r="D9" s="133"/>
      <c r="E9" s="57" t="s">
        <v>6</v>
      </c>
      <c r="F9" s="57" t="s">
        <v>7</v>
      </c>
      <c r="G9" s="58" t="s">
        <v>81</v>
      </c>
    </row>
    <row r="10" spans="1:9" ht="15.75" x14ac:dyDescent="0.25">
      <c r="A10" s="140" t="s">
        <v>8</v>
      </c>
      <c r="B10" s="141"/>
      <c r="C10" s="141"/>
      <c r="D10" s="142"/>
      <c r="E10" s="59">
        <f>SUM(E11:E16)</f>
        <v>-5186.2999999999993</v>
      </c>
      <c r="F10" s="59">
        <f>SUM(F11:F16)</f>
        <v>-1087.0899999999999</v>
      </c>
      <c r="G10" s="59">
        <f>SUM(G11:G16)</f>
        <v>8371.6799999999985</v>
      </c>
    </row>
    <row r="11" spans="1:9" ht="15.75" x14ac:dyDescent="0.25">
      <c r="A11" s="126" t="s">
        <v>9</v>
      </c>
      <c r="B11" s="127"/>
      <c r="C11" s="127"/>
      <c r="D11" s="128"/>
      <c r="E11" s="18">
        <v>0</v>
      </c>
      <c r="F11" s="18">
        <v>0</v>
      </c>
      <c r="G11" s="18">
        <v>11497.48</v>
      </c>
    </row>
    <row r="12" spans="1:9" ht="15.75" x14ac:dyDescent="0.25">
      <c r="A12" s="126" t="s">
        <v>10</v>
      </c>
      <c r="B12" s="127"/>
      <c r="C12" s="127"/>
      <c r="D12" s="128"/>
      <c r="E12" s="18">
        <v>-641.96</v>
      </c>
      <c r="F12" s="18">
        <v>935.6</v>
      </c>
      <c r="G12" s="18">
        <v>1192.4000000000001</v>
      </c>
    </row>
    <row r="13" spans="1:9" ht="15.75" x14ac:dyDescent="0.25">
      <c r="A13" s="126" t="s">
        <v>11</v>
      </c>
      <c r="B13" s="127"/>
      <c r="C13" s="127"/>
      <c r="D13" s="128"/>
      <c r="E13" s="18">
        <v>-1829.06</v>
      </c>
      <c r="F13" s="18">
        <v>-907.25</v>
      </c>
      <c r="G13" s="18">
        <v>1236.8800000000001</v>
      </c>
    </row>
    <row r="14" spans="1:9" ht="15.75" x14ac:dyDescent="0.25">
      <c r="A14" s="126" t="s">
        <v>12</v>
      </c>
      <c r="B14" s="127"/>
      <c r="C14" s="127"/>
      <c r="D14" s="128"/>
      <c r="E14" s="18">
        <v>-2481.21</v>
      </c>
      <c r="F14" s="18">
        <v>-1195.24</v>
      </c>
      <c r="G14" s="18">
        <v>2058.9</v>
      </c>
    </row>
    <row r="15" spans="1:9" ht="15.75" x14ac:dyDescent="0.25">
      <c r="A15" s="130" t="s">
        <v>13</v>
      </c>
      <c r="B15" s="130"/>
      <c r="C15" s="130"/>
      <c r="D15" s="130"/>
      <c r="E15" s="18">
        <v>-234.07</v>
      </c>
      <c r="F15" s="18">
        <v>-195.02</v>
      </c>
      <c r="G15" s="18">
        <v>-8954.4</v>
      </c>
    </row>
    <row r="16" spans="1:9" ht="15.75" x14ac:dyDescent="0.25">
      <c r="A16" s="126" t="s">
        <v>82</v>
      </c>
      <c r="B16" s="127"/>
      <c r="C16" s="127"/>
      <c r="D16" s="128"/>
      <c r="E16" s="18">
        <v>0</v>
      </c>
      <c r="F16" s="18">
        <v>274.82</v>
      </c>
      <c r="G16" s="18">
        <v>1340.42</v>
      </c>
    </row>
    <row r="17" spans="1:10" ht="63.75" customHeight="1" x14ac:dyDescent="0.25">
      <c r="A17" s="143" t="s">
        <v>83</v>
      </c>
      <c r="B17" s="144"/>
      <c r="C17" s="144"/>
      <c r="D17" s="145"/>
      <c r="E17" s="18">
        <v>907868.6</v>
      </c>
      <c r="F17" s="18">
        <v>931582.57</v>
      </c>
      <c r="G17" s="18">
        <v>125646.79</v>
      </c>
    </row>
    <row r="18" spans="1:10" ht="15.75" hidden="1" x14ac:dyDescent="0.25">
      <c r="A18" s="130" t="s">
        <v>84</v>
      </c>
      <c r="B18" s="130"/>
      <c r="C18" s="130"/>
      <c r="D18" s="130"/>
      <c r="E18" s="18"/>
      <c r="F18" s="18"/>
      <c r="G18" s="18"/>
      <c r="J18" s="19"/>
    </row>
    <row r="19" spans="1:10" ht="15.75" hidden="1" x14ac:dyDescent="0.25">
      <c r="A19" s="130" t="s">
        <v>85</v>
      </c>
      <c r="B19" s="130"/>
      <c r="C19" s="130"/>
      <c r="D19" s="130"/>
      <c r="E19" s="18"/>
      <c r="F19" s="18"/>
      <c r="G19" s="18"/>
    </row>
    <row r="20" spans="1:10" ht="15.75" hidden="1" x14ac:dyDescent="0.25">
      <c r="A20" s="130" t="s">
        <v>86</v>
      </c>
      <c r="B20" s="130"/>
      <c r="C20" s="130"/>
      <c r="D20" s="130"/>
      <c r="E20" s="18"/>
      <c r="F20" s="18"/>
      <c r="G20" s="18"/>
    </row>
    <row r="21" spans="1:10" ht="32.25" customHeight="1" x14ac:dyDescent="0.25">
      <c r="A21" s="137" t="s">
        <v>87</v>
      </c>
      <c r="B21" s="138"/>
      <c r="C21" s="138"/>
      <c r="D21" s="139"/>
      <c r="E21" s="60">
        <f>E22+E23+E24+E25</f>
        <v>71286.600000000006</v>
      </c>
      <c r="F21" s="60">
        <f t="shared" ref="F21:G21" si="0">F22+F23+F24+F25</f>
        <v>68685.84</v>
      </c>
      <c r="G21" s="60">
        <f t="shared" si="0"/>
        <v>10729.19</v>
      </c>
    </row>
    <row r="22" spans="1:10" ht="15.75" x14ac:dyDescent="0.25">
      <c r="A22" s="126" t="s">
        <v>55</v>
      </c>
      <c r="B22" s="127"/>
      <c r="C22" s="127"/>
      <c r="D22" s="128"/>
      <c r="E22" s="18">
        <v>3415.01</v>
      </c>
      <c r="F22" s="18">
        <v>3328.28</v>
      </c>
      <c r="G22" s="18">
        <v>475.83</v>
      </c>
    </row>
    <row r="23" spans="1:10" ht="15.75" x14ac:dyDescent="0.25">
      <c r="A23" s="126" t="s">
        <v>56</v>
      </c>
      <c r="B23" s="127"/>
      <c r="C23" s="127"/>
      <c r="D23" s="128"/>
      <c r="E23" s="18">
        <v>6119.13</v>
      </c>
      <c r="F23" s="18">
        <v>5952.67</v>
      </c>
      <c r="G23" s="18">
        <v>703.23</v>
      </c>
    </row>
    <row r="24" spans="1:10" ht="15.75" x14ac:dyDescent="0.25">
      <c r="A24" s="126" t="s">
        <v>57</v>
      </c>
      <c r="B24" s="127"/>
      <c r="C24" s="127"/>
      <c r="D24" s="128"/>
      <c r="E24" s="18">
        <v>60731.93</v>
      </c>
      <c r="F24" s="18">
        <v>59404.89</v>
      </c>
      <c r="G24" s="18">
        <v>8529.6</v>
      </c>
    </row>
    <row r="25" spans="1:10" ht="15.75" x14ac:dyDescent="0.25">
      <c r="A25" s="126" t="s">
        <v>88</v>
      </c>
      <c r="B25" s="127"/>
      <c r="C25" s="127"/>
      <c r="D25" s="128"/>
      <c r="E25" s="18">
        <v>1020.53</v>
      </c>
      <c r="F25" s="18">
        <v>0</v>
      </c>
      <c r="G25" s="18">
        <v>1020.53</v>
      </c>
    </row>
    <row r="26" spans="1:10" ht="15.75" hidden="1" x14ac:dyDescent="0.25">
      <c r="A26" s="129" t="s">
        <v>14</v>
      </c>
      <c r="B26" s="129"/>
      <c r="C26" s="129"/>
      <c r="D26" s="129"/>
      <c r="E26" s="59">
        <f>E27</f>
        <v>0</v>
      </c>
      <c r="F26" s="59">
        <f t="shared" ref="F26:G26" si="1">F27</f>
        <v>0</v>
      </c>
      <c r="G26" s="59">
        <f t="shared" si="1"/>
        <v>0</v>
      </c>
    </row>
    <row r="27" spans="1:10" ht="15.75" hidden="1" x14ac:dyDescent="0.25">
      <c r="A27" s="130" t="s">
        <v>15</v>
      </c>
      <c r="B27" s="130"/>
      <c r="C27" s="130"/>
      <c r="D27" s="130"/>
      <c r="E27" s="18"/>
      <c r="F27" s="18"/>
      <c r="G27" s="18"/>
      <c r="J27" s="19"/>
    </row>
    <row r="28" spans="1:10" ht="8.4499999999999993" customHeight="1" x14ac:dyDescent="0.25">
      <c r="A28" s="61"/>
      <c r="B28" s="61"/>
      <c r="C28" s="61"/>
      <c r="D28" s="61"/>
      <c r="E28" s="22"/>
      <c r="F28" s="22"/>
    </row>
    <row r="29" spans="1:10" ht="15.75" x14ac:dyDescent="0.25">
      <c r="A29" s="23" t="s">
        <v>69</v>
      </c>
      <c r="B29" s="23"/>
      <c r="C29" s="23"/>
      <c r="D29" s="23"/>
      <c r="E29" s="24"/>
      <c r="F29" s="13"/>
    </row>
    <row r="30" spans="1:10" ht="15.75" x14ac:dyDescent="0.25">
      <c r="A30" s="68" t="s">
        <v>89</v>
      </c>
      <c r="B30" s="68"/>
      <c r="C30" s="68"/>
      <c r="D30" s="68"/>
      <c r="E30" s="68"/>
      <c r="F30" s="38">
        <f>'Ростовская 13(2021)'!F59</f>
        <v>1114516.9873680542</v>
      </c>
      <c r="G30" s="62"/>
    </row>
    <row r="31" spans="1:10" x14ac:dyDescent="0.2">
      <c r="A31" s="84" t="s">
        <v>71</v>
      </c>
      <c r="B31" s="85"/>
      <c r="C31" s="85"/>
      <c r="D31" s="85"/>
      <c r="E31" s="86"/>
      <c r="F31" s="80">
        <f>SUM(F33:F37)</f>
        <v>32270.177468847905</v>
      </c>
      <c r="G31" s="1"/>
      <c r="H31" s="1"/>
    </row>
    <row r="32" spans="1:10" ht="67.150000000000006" customHeight="1" x14ac:dyDescent="0.2">
      <c r="A32" s="87"/>
      <c r="B32" s="88"/>
      <c r="C32" s="88"/>
      <c r="D32" s="88"/>
      <c r="E32" s="89"/>
      <c r="F32" s="81"/>
      <c r="G32" s="1"/>
      <c r="H32" s="1"/>
    </row>
    <row r="33" spans="1:12" ht="15.75" hidden="1" x14ac:dyDescent="0.25">
      <c r="A33" s="67" t="s">
        <v>16</v>
      </c>
      <c r="B33" s="78"/>
      <c r="C33" s="78"/>
      <c r="D33" s="78"/>
      <c r="E33" s="79"/>
      <c r="F33" s="25">
        <f>'[6]УК ВР декабрь нар'!W232+'[6]УК ВР декабрь нар'!EX232</f>
        <v>9912.2343713611463</v>
      </c>
      <c r="G33" s="1"/>
      <c r="H33" s="1"/>
      <c r="L33" s="39"/>
    </row>
    <row r="34" spans="1:12" ht="15.75" hidden="1" x14ac:dyDescent="0.25">
      <c r="A34" s="67" t="s">
        <v>31</v>
      </c>
      <c r="B34" s="78"/>
      <c r="C34" s="78"/>
      <c r="D34" s="78"/>
      <c r="E34" s="79"/>
      <c r="F34" s="25">
        <f>'[6]УК ВР декабрь нар'!X232+'[6]УК ВР декабрь нар'!EY232</f>
        <v>2302.4227621095188</v>
      </c>
      <c r="G34" s="1"/>
      <c r="H34" s="1"/>
    </row>
    <row r="35" spans="1:12" ht="15.75" hidden="1" x14ac:dyDescent="0.25">
      <c r="A35" s="67" t="s">
        <v>18</v>
      </c>
      <c r="B35" s="78"/>
      <c r="C35" s="78"/>
      <c r="D35" s="78"/>
      <c r="E35" s="79"/>
      <c r="F35" s="25">
        <f>'[6]УК ВР декабрь нар'!Y232+'[6]УК ВР декабрь нар'!EZ232+'[6]УК ВР декабрь нар'!FB232+'[6]УК ВР декабрь нар'!AW232</f>
        <v>2045.0856000000001</v>
      </c>
      <c r="G35" s="1"/>
      <c r="H35" s="1"/>
    </row>
    <row r="36" spans="1:12" ht="15.75" hidden="1" x14ac:dyDescent="0.25">
      <c r="A36" s="67" t="s">
        <v>19</v>
      </c>
      <c r="B36" s="78"/>
      <c r="C36" s="78"/>
      <c r="D36" s="78"/>
      <c r="E36" s="79"/>
      <c r="F36" s="25">
        <f>'[6]УК ВР декабрь нар'!AV232+'[6]УК ВР декабрь нар'!FQ232</f>
        <v>7284.2400000167872</v>
      </c>
      <c r="G36" s="1"/>
      <c r="H36" s="1"/>
    </row>
    <row r="37" spans="1:12" ht="15.75" hidden="1" x14ac:dyDescent="0.25">
      <c r="A37" s="69" t="s">
        <v>61</v>
      </c>
      <c r="B37" s="82"/>
      <c r="C37" s="82"/>
      <c r="D37" s="82"/>
      <c r="E37" s="83"/>
      <c r="F37" s="25">
        <f>'[6]УК ВР декабрь нар'!AY232+'[6]УК ВР декабрь нар'!FR232</f>
        <v>10726.194735360457</v>
      </c>
      <c r="G37" s="1"/>
      <c r="H37" s="1"/>
    </row>
    <row r="38" spans="1:12" x14ac:dyDescent="0.2">
      <c r="A38" s="84" t="s">
        <v>72</v>
      </c>
      <c r="B38" s="85"/>
      <c r="C38" s="85"/>
      <c r="D38" s="85"/>
      <c r="E38" s="86"/>
      <c r="F38" s="80">
        <f>SUM(F40:F44)+42941.2</f>
        <v>254588.45968318841</v>
      </c>
      <c r="G38" s="1"/>
      <c r="H38" s="1"/>
    </row>
    <row r="39" spans="1:12" ht="94.9" customHeight="1" x14ac:dyDescent="0.2">
      <c r="A39" s="87"/>
      <c r="B39" s="88"/>
      <c r="C39" s="88"/>
      <c r="D39" s="88"/>
      <c r="E39" s="89"/>
      <c r="F39" s="81"/>
      <c r="G39" s="1"/>
      <c r="H39" s="1"/>
    </row>
    <row r="40" spans="1:12" ht="15.75" hidden="1" x14ac:dyDescent="0.25">
      <c r="A40" s="66" t="s">
        <v>16</v>
      </c>
      <c r="B40" s="66"/>
      <c r="C40" s="66"/>
      <c r="D40" s="66"/>
      <c r="E40" s="66"/>
      <c r="F40" s="25">
        <f>'[6]УК ВР декабрь нар'!CQ232+'[6]УК ВР декабрь нар'!DX232</f>
        <v>102074.63648692414</v>
      </c>
      <c r="G40" s="1"/>
      <c r="H40" s="1"/>
      <c r="L40" s="39"/>
    </row>
    <row r="41" spans="1:12" ht="15.75" hidden="1" x14ac:dyDescent="0.25">
      <c r="A41" s="66" t="s">
        <v>31</v>
      </c>
      <c r="B41" s="66"/>
      <c r="C41" s="66"/>
      <c r="D41" s="66"/>
      <c r="E41" s="66"/>
      <c r="F41" s="25">
        <f>'[6]УК ВР декабрь нар'!CR232+'[6]УК ВР декабрь нар'!DY232</f>
        <v>23882.188280261209</v>
      </c>
      <c r="G41" s="1"/>
      <c r="H41" s="1"/>
    </row>
    <row r="42" spans="1:12" ht="15.75" hidden="1" x14ac:dyDescent="0.25">
      <c r="A42" s="66" t="s">
        <v>18</v>
      </c>
      <c r="B42" s="66"/>
      <c r="C42" s="66"/>
      <c r="D42" s="66"/>
      <c r="E42" s="66"/>
      <c r="F42" s="25">
        <f>'[6]УК ВР декабрь нар'!DZ232+'[6]УК ВР декабрь нар'!EA232+'[6]УК ВР декабрь нар'!CS232</f>
        <v>37183.352760525922</v>
      </c>
      <c r="G42" s="1"/>
      <c r="H42" s="1"/>
    </row>
    <row r="43" spans="1:12" ht="15.75" hidden="1" x14ac:dyDescent="0.25">
      <c r="A43" s="66" t="s">
        <v>19</v>
      </c>
      <c r="B43" s="66"/>
      <c r="C43" s="66"/>
      <c r="D43" s="66"/>
      <c r="E43" s="66"/>
      <c r="F43" s="25">
        <f>'[6]УК ВР декабрь нар'!DE232+'[6]УК ВР декабрь нар'!ET232</f>
        <v>0</v>
      </c>
      <c r="G43" s="1"/>
      <c r="H43" s="1"/>
    </row>
    <row r="44" spans="1:12" ht="51" hidden="1" customHeight="1" x14ac:dyDescent="0.25">
      <c r="A44" s="69" t="s">
        <v>63</v>
      </c>
      <c r="B44" s="70"/>
      <c r="C44" s="70"/>
      <c r="D44" s="70"/>
      <c r="E44" s="71"/>
      <c r="F44" s="25">
        <f>'[6]УК ВР декабрь нар'!DI232+'[6]УК ВР декабрь нар'!EU232</f>
        <v>48507.082155477139</v>
      </c>
      <c r="G44" s="1"/>
      <c r="H44" s="1"/>
    </row>
    <row r="45" spans="1:12" ht="63.6" customHeight="1" x14ac:dyDescent="0.25">
      <c r="A45" s="72" t="s">
        <v>73</v>
      </c>
      <c r="B45" s="73"/>
      <c r="C45" s="73"/>
      <c r="D45" s="73"/>
      <c r="E45" s="74"/>
      <c r="F45" s="26">
        <f>SUM(F46:F54)</f>
        <v>214158.51190000001</v>
      </c>
      <c r="G45" s="1"/>
      <c r="H45" s="1"/>
    </row>
    <row r="46" spans="1:12" ht="15.75" hidden="1" x14ac:dyDescent="0.25">
      <c r="A46" s="75" t="s">
        <v>20</v>
      </c>
      <c r="B46" s="76"/>
      <c r="C46" s="76"/>
      <c r="D46" s="76"/>
      <c r="E46" s="77"/>
      <c r="F46" s="25">
        <f>'[6]УК ВР декабрь нар'!GH232</f>
        <v>205704.07</v>
      </c>
      <c r="G46" s="1"/>
      <c r="H46" s="1"/>
      <c r="L46" s="39"/>
    </row>
    <row r="47" spans="1:12" ht="15.75" hidden="1" x14ac:dyDescent="0.25">
      <c r="A47" s="67" t="s">
        <v>31</v>
      </c>
      <c r="B47" s="78"/>
      <c r="C47" s="78"/>
      <c r="D47" s="78"/>
      <c r="E47" s="78"/>
      <c r="F47" s="25"/>
      <c r="G47" s="1"/>
      <c r="H47" s="1"/>
    </row>
    <row r="48" spans="1:12" ht="15.75" hidden="1" x14ac:dyDescent="0.25">
      <c r="A48" s="66" t="s">
        <v>21</v>
      </c>
      <c r="B48" s="66"/>
      <c r="C48" s="66"/>
      <c r="D48" s="66"/>
      <c r="E48" s="67"/>
      <c r="F48" s="25"/>
      <c r="G48" s="1"/>
      <c r="H48" s="1"/>
    </row>
    <row r="49" spans="1:15" ht="15.75" hidden="1" x14ac:dyDescent="0.25">
      <c r="A49" s="67" t="s">
        <v>17</v>
      </c>
      <c r="B49" s="78"/>
      <c r="C49" s="78"/>
      <c r="D49" s="78"/>
      <c r="E49" s="78"/>
      <c r="F49" s="25"/>
      <c r="G49" s="1"/>
      <c r="H49" s="1"/>
    </row>
    <row r="50" spans="1:15" ht="15.75" hidden="1" x14ac:dyDescent="0.25">
      <c r="A50" s="66" t="s">
        <v>22</v>
      </c>
      <c r="B50" s="66"/>
      <c r="C50" s="66"/>
      <c r="D50" s="66"/>
      <c r="E50" s="67"/>
      <c r="F50" s="25"/>
      <c r="G50" s="1"/>
      <c r="H50" s="1"/>
    </row>
    <row r="51" spans="1:15" ht="15.75" hidden="1" x14ac:dyDescent="0.25">
      <c r="A51" s="67" t="s">
        <v>17</v>
      </c>
      <c r="B51" s="78"/>
      <c r="C51" s="78"/>
      <c r="D51" s="78"/>
      <c r="E51" s="78"/>
      <c r="F51" s="25"/>
      <c r="G51" s="1"/>
      <c r="H51" s="1"/>
    </row>
    <row r="52" spans="1:15" ht="15.75" hidden="1" x14ac:dyDescent="0.25">
      <c r="A52" s="66" t="s">
        <v>18</v>
      </c>
      <c r="B52" s="66"/>
      <c r="C52" s="66"/>
      <c r="D52" s="66"/>
      <c r="E52" s="67"/>
      <c r="F52" s="25"/>
      <c r="G52" s="1"/>
      <c r="H52" s="1"/>
    </row>
    <row r="53" spans="1:15" ht="15.75" hidden="1" x14ac:dyDescent="0.25">
      <c r="A53" s="67" t="s">
        <v>19</v>
      </c>
      <c r="B53" s="78"/>
      <c r="C53" s="78"/>
      <c r="D53" s="78"/>
      <c r="E53" s="78"/>
      <c r="F53" s="25">
        <f>'[6]УК ВР декабрь нар'!GK232+'[6]УК ВР декабрь нар'!GL232+'[6]УК ВР декабрь нар'!GN232+'[6]УК ВР декабрь нар'!GO232+'[6]УК ВР декабрь нар'!GP232+'[6]УК ВР декабрь нар'!GQ232+'[6]УК ВР декабрь нар'!GR232+'[6]УК ВР декабрь нар'!GS232+'[6]УК ВР декабрь нар'!GT232+'[6]УК ВР декабрь нар'!GU232+'[6]УК ВР декабрь нар'!GV232</f>
        <v>8454.4418999999998</v>
      </c>
      <c r="G53" s="1"/>
      <c r="H53" s="1"/>
    </row>
    <row r="54" spans="1:15" ht="15.75" hidden="1" x14ac:dyDescent="0.25">
      <c r="A54" s="69" t="s">
        <v>64</v>
      </c>
      <c r="B54" s="70"/>
      <c r="C54" s="70"/>
      <c r="D54" s="70"/>
      <c r="E54" s="71"/>
      <c r="F54" s="25"/>
      <c r="G54" s="1"/>
      <c r="H54" s="1"/>
    </row>
    <row r="55" spans="1:15" ht="15.6" hidden="1" customHeight="1" x14ac:dyDescent="0.25">
      <c r="A55" s="72" t="s">
        <v>37</v>
      </c>
      <c r="B55" s="78"/>
      <c r="C55" s="78"/>
      <c r="D55" s="78"/>
      <c r="E55" s="79"/>
      <c r="F55" s="32"/>
      <c r="G55" s="1"/>
      <c r="H55" s="1"/>
    </row>
    <row r="56" spans="1:15" ht="15.75" x14ac:dyDescent="0.25">
      <c r="A56" s="91" t="s">
        <v>74</v>
      </c>
      <c r="B56" s="92"/>
      <c r="C56" s="92"/>
      <c r="D56" s="92"/>
      <c r="E56" s="93"/>
      <c r="F56" s="26">
        <f>F31+F38+F45+F55</f>
        <v>501017.14905203634</v>
      </c>
      <c r="H56" s="1"/>
      <c r="K56" s="19"/>
    </row>
    <row r="57" spans="1:15" ht="15.75" x14ac:dyDescent="0.25">
      <c r="A57" s="31" t="s">
        <v>66</v>
      </c>
      <c r="B57" s="45"/>
      <c r="C57" s="45"/>
      <c r="D57" s="45"/>
      <c r="E57" s="45"/>
      <c r="F57" s="26">
        <f>F58+F59+F60</f>
        <v>96861.430000000008</v>
      </c>
      <c r="G57" s="1"/>
      <c r="H57" s="1"/>
    </row>
    <row r="58" spans="1:15" ht="15.75" x14ac:dyDescent="0.25">
      <c r="A58" s="67" t="s">
        <v>23</v>
      </c>
      <c r="B58" s="78"/>
      <c r="C58" s="78"/>
      <c r="D58" s="78"/>
      <c r="E58" s="78"/>
      <c r="F58" s="25">
        <v>24335.22</v>
      </c>
      <c r="G58" s="1"/>
      <c r="H58" s="1"/>
    </row>
    <row r="59" spans="1:15" ht="15.75" x14ac:dyDescent="0.25">
      <c r="A59" s="67" t="s">
        <v>24</v>
      </c>
      <c r="B59" s="78"/>
      <c r="C59" s="78"/>
      <c r="D59" s="78"/>
      <c r="E59" s="78"/>
      <c r="F59" s="25">
        <v>72526.210000000006</v>
      </c>
      <c r="G59" s="1"/>
      <c r="H59" s="1"/>
    </row>
    <row r="60" spans="1:15" ht="18" hidden="1" customHeight="1" x14ac:dyDescent="0.25">
      <c r="A60" s="75" t="s">
        <v>25</v>
      </c>
      <c r="B60" s="76"/>
      <c r="C60" s="76"/>
      <c r="D60" s="76"/>
      <c r="E60" s="77"/>
      <c r="F60" s="25">
        <v>0</v>
      </c>
      <c r="G60" s="1"/>
      <c r="H60" s="1"/>
    </row>
    <row r="61" spans="1:15" ht="15.75" x14ac:dyDescent="0.25">
      <c r="A61" s="94" t="s">
        <v>67</v>
      </c>
      <c r="B61" s="94"/>
      <c r="C61" s="94"/>
      <c r="D61" s="94"/>
      <c r="E61" s="94"/>
      <c r="F61" s="26">
        <f>F56+F57</f>
        <v>597878.5790520364</v>
      </c>
      <c r="G61" s="1"/>
      <c r="H61" s="1"/>
      <c r="N61" s="19"/>
      <c r="O61" s="19"/>
    </row>
    <row r="62" spans="1:15" ht="15.75" x14ac:dyDescent="0.25">
      <c r="A62" s="68" t="s">
        <v>26</v>
      </c>
      <c r="B62" s="68"/>
      <c r="C62" s="68"/>
      <c r="D62" s="68"/>
      <c r="E62" s="68"/>
      <c r="F62" s="27">
        <f>E17</f>
        <v>907868.6</v>
      </c>
      <c r="G62" s="1"/>
      <c r="H62" s="1"/>
    </row>
    <row r="63" spans="1:15" ht="15.75" x14ac:dyDescent="0.25">
      <c r="A63" s="68" t="s">
        <v>27</v>
      </c>
      <c r="B63" s="68"/>
      <c r="C63" s="68"/>
      <c r="D63" s="68"/>
      <c r="E63" s="68"/>
      <c r="F63" s="26">
        <f>F17</f>
        <v>931582.57</v>
      </c>
      <c r="G63" s="1"/>
      <c r="H63" s="28"/>
    </row>
    <row r="64" spans="1:15" ht="15.75" x14ac:dyDescent="0.25">
      <c r="A64" s="90" t="s">
        <v>90</v>
      </c>
      <c r="B64" s="90"/>
      <c r="C64" s="90"/>
      <c r="D64" s="90"/>
      <c r="E64" s="90"/>
      <c r="F64" s="26">
        <f>F30+F62-F61</f>
        <v>1424507.0083160179</v>
      </c>
      <c r="G64" s="1"/>
      <c r="H64" s="28"/>
      <c r="K64" s="19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29</v>
      </c>
      <c r="E66" s="1"/>
      <c r="F66" s="28"/>
    </row>
    <row r="67" spans="1:8" ht="8.4499999999999993" customHeight="1" x14ac:dyDescent="0.2">
      <c r="E67" s="1"/>
      <c r="F67" s="1"/>
    </row>
    <row r="68" spans="1:8" ht="27.6" customHeight="1" x14ac:dyDescent="0.25">
      <c r="A68" s="125" t="s">
        <v>91</v>
      </c>
      <c r="B68" s="125"/>
      <c r="C68" s="125"/>
      <c r="D68" s="125"/>
      <c r="E68" s="125"/>
      <c r="F68" s="55">
        <f>F64-G17</f>
        <v>1298860.2183160179</v>
      </c>
    </row>
    <row r="69" spans="1:8" x14ac:dyDescent="0.2">
      <c r="E69" s="1"/>
      <c r="F69" s="1"/>
      <c r="G69" s="1"/>
      <c r="H69" s="1"/>
    </row>
  </sheetData>
  <mergeCells count="59">
    <mergeCell ref="A15:D15"/>
    <mergeCell ref="A16:D16"/>
    <mergeCell ref="A17:D17"/>
    <mergeCell ref="A10:D10"/>
    <mergeCell ref="A11:D11"/>
    <mergeCell ref="A12:D12"/>
    <mergeCell ref="A13:D13"/>
    <mergeCell ref="A14:D14"/>
    <mergeCell ref="A9:D9"/>
    <mergeCell ref="A1:G1"/>
    <mergeCell ref="A2:G2"/>
    <mergeCell ref="A3:D3"/>
    <mergeCell ref="A4:D4"/>
    <mergeCell ref="A5:D5"/>
    <mergeCell ref="A18:D18"/>
    <mergeCell ref="A19:D19"/>
    <mergeCell ref="A20:D20"/>
    <mergeCell ref="A23:D23"/>
    <mergeCell ref="A24:D24"/>
    <mergeCell ref="A22:D22"/>
    <mergeCell ref="A21:D21"/>
    <mergeCell ref="A25:D25"/>
    <mergeCell ref="A26:D26"/>
    <mergeCell ref="F31:F32"/>
    <mergeCell ref="A27:D27"/>
    <mergeCell ref="A30:E30"/>
    <mergeCell ref="A31:E32"/>
    <mergeCell ref="A33:E33"/>
    <mergeCell ref="A34:E34"/>
    <mergeCell ref="A47:E47"/>
    <mergeCell ref="A36:E36"/>
    <mergeCell ref="A37:E37"/>
    <mergeCell ref="A38:E39"/>
    <mergeCell ref="A44:E44"/>
    <mergeCell ref="A45:E45"/>
    <mergeCell ref="A46:E46"/>
    <mergeCell ref="A35:E35"/>
    <mergeCell ref="F38:F39"/>
    <mergeCell ref="A40:E40"/>
    <mergeCell ref="A41:E41"/>
    <mergeCell ref="A42:E42"/>
    <mergeCell ref="A43:E43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A61:E61"/>
    <mergeCell ref="A62:E62"/>
    <mergeCell ref="A63:E63"/>
    <mergeCell ref="A64:E64"/>
    <mergeCell ref="A68:E68"/>
  </mergeCells>
  <pageMargins left="0.70866141732283472" right="0.19685039370078741" top="0.19685039370078741" bottom="0.19685039370078741" header="0" footer="0"/>
  <pageSetup paperSize="9" scale="97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1:O69"/>
  <sheetViews>
    <sheetView tabSelected="1" topLeftCell="A24" zoomScale="90" zoomScaleNormal="90" workbookViewId="0">
      <selection activeCell="M17" sqref="M17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5" width="12.140625" style="19" customWidth="1"/>
    <col min="6" max="6" width="14.140625" style="19" customWidth="1"/>
    <col min="7" max="7" width="15.28515625" style="19" customWidth="1"/>
    <col min="8" max="8" width="8.7109375" style="19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75" x14ac:dyDescent="0.2">
      <c r="A1" s="134" t="s">
        <v>92</v>
      </c>
      <c r="B1" s="134"/>
      <c r="C1" s="134"/>
      <c r="D1" s="134"/>
      <c r="E1" s="134"/>
      <c r="F1" s="134"/>
      <c r="G1" s="100"/>
      <c r="I1" s="48"/>
    </row>
    <row r="2" spans="1:9" ht="22.5" customHeight="1" x14ac:dyDescent="0.2">
      <c r="A2" s="134" t="str">
        <f>'Ростовская 13(2022)'!A2:G2</f>
        <v>перед собственниками дома по адресу: ул. Ростовская 13</v>
      </c>
      <c r="B2" s="100"/>
      <c r="C2" s="100"/>
      <c r="D2" s="100"/>
      <c r="E2" s="100"/>
      <c r="F2" s="100"/>
      <c r="G2" s="100"/>
      <c r="I2" s="48"/>
    </row>
    <row r="3" spans="1:9" hidden="1" x14ac:dyDescent="0.2">
      <c r="A3" s="135" t="s">
        <v>0</v>
      </c>
      <c r="B3" s="136"/>
      <c r="C3" s="136"/>
      <c r="D3" s="136"/>
      <c r="E3" s="49">
        <f>E4+E5</f>
        <v>18358.3</v>
      </c>
      <c r="F3" s="49" t="s">
        <v>1</v>
      </c>
      <c r="G3" s="49"/>
      <c r="I3" s="48"/>
    </row>
    <row r="4" spans="1:9" hidden="1" x14ac:dyDescent="0.2">
      <c r="A4" s="135" t="s">
        <v>2</v>
      </c>
      <c r="B4" s="136"/>
      <c r="C4" s="136"/>
      <c r="D4" s="136"/>
      <c r="E4" s="49">
        <f>'[5]2018'!E4</f>
        <v>17955.8</v>
      </c>
      <c r="F4" s="49" t="s">
        <v>1</v>
      </c>
      <c r="G4" s="49"/>
      <c r="I4" s="48"/>
    </row>
    <row r="5" spans="1:9" hidden="1" x14ac:dyDescent="0.2">
      <c r="A5" s="135" t="s">
        <v>3</v>
      </c>
      <c r="B5" s="136"/>
      <c r="C5" s="136"/>
      <c r="D5" s="136"/>
      <c r="E5" s="49">
        <f>'[5]2018'!E5</f>
        <v>402.5</v>
      </c>
      <c r="F5" s="49" t="s">
        <v>4</v>
      </c>
      <c r="G5" s="49"/>
      <c r="I5" s="48"/>
    </row>
    <row r="6" spans="1:9" ht="18.75" x14ac:dyDescent="0.2">
      <c r="A6" s="64"/>
      <c r="B6" s="65"/>
      <c r="C6" s="65"/>
      <c r="D6" s="65"/>
      <c r="E6" s="52" t="s">
        <v>50</v>
      </c>
      <c r="F6" s="49"/>
      <c r="G6" s="49"/>
      <c r="I6" s="48"/>
    </row>
    <row r="7" spans="1:9" ht="10.9" customHeight="1" x14ac:dyDescent="0.25">
      <c r="A7" s="8"/>
      <c r="B7" s="53"/>
      <c r="C7" s="10"/>
      <c r="D7" s="11"/>
      <c r="E7" s="54"/>
      <c r="F7" s="55"/>
      <c r="G7" s="46"/>
      <c r="H7" s="46"/>
      <c r="I7" s="48"/>
    </row>
    <row r="8" spans="1:9" ht="8.4499999999999993" customHeight="1" x14ac:dyDescent="0.25">
      <c r="A8" s="8"/>
      <c r="B8" s="9"/>
      <c r="C8" s="10"/>
      <c r="D8" s="11"/>
      <c r="E8" s="56"/>
      <c r="F8" s="55"/>
      <c r="G8" s="46"/>
    </row>
    <row r="9" spans="1:9" ht="38.25" x14ac:dyDescent="0.2">
      <c r="A9" s="131" t="s">
        <v>5</v>
      </c>
      <c r="B9" s="132"/>
      <c r="C9" s="132"/>
      <c r="D9" s="133"/>
      <c r="E9" s="57" t="s">
        <v>6</v>
      </c>
      <c r="F9" s="57" t="s">
        <v>7</v>
      </c>
      <c r="G9" s="58" t="s">
        <v>81</v>
      </c>
    </row>
    <row r="10" spans="1:9" ht="15.75" x14ac:dyDescent="0.25">
      <c r="A10" s="140" t="s">
        <v>8</v>
      </c>
      <c r="B10" s="141"/>
      <c r="C10" s="141"/>
      <c r="D10" s="142"/>
      <c r="E10" s="59">
        <f>SUM(E11:E16)</f>
        <v>-673.7</v>
      </c>
      <c r="F10" s="59">
        <f>SUM(F11:F16)</f>
        <v>6964.71</v>
      </c>
      <c r="G10" s="59">
        <f>SUM(G11:G16)</f>
        <v>733.27000000000044</v>
      </c>
    </row>
    <row r="11" spans="1:9" ht="15.75" x14ac:dyDescent="0.25">
      <c r="A11" s="126" t="s">
        <v>9</v>
      </c>
      <c r="B11" s="127"/>
      <c r="C11" s="127"/>
      <c r="D11" s="128"/>
      <c r="E11" s="18">
        <v>0</v>
      </c>
      <c r="F11" s="18">
        <v>8.15</v>
      </c>
      <c r="G11" s="18">
        <v>11489.33</v>
      </c>
    </row>
    <row r="12" spans="1:9" ht="15.75" x14ac:dyDescent="0.25">
      <c r="A12" s="126" t="s">
        <v>10</v>
      </c>
      <c r="B12" s="127"/>
      <c r="C12" s="127"/>
      <c r="D12" s="128"/>
      <c r="E12" s="18">
        <v>0</v>
      </c>
      <c r="F12" s="18">
        <v>3025.46</v>
      </c>
      <c r="G12" s="18">
        <v>-1833.06</v>
      </c>
    </row>
    <row r="13" spans="1:9" ht="15.75" x14ac:dyDescent="0.25">
      <c r="A13" s="126" t="s">
        <v>11</v>
      </c>
      <c r="B13" s="127"/>
      <c r="C13" s="127"/>
      <c r="D13" s="128"/>
      <c r="E13" s="18">
        <v>0</v>
      </c>
      <c r="F13" s="18">
        <v>1794.65</v>
      </c>
      <c r="G13" s="18">
        <v>-557.77</v>
      </c>
    </row>
    <row r="14" spans="1:9" ht="15.75" x14ac:dyDescent="0.25">
      <c r="A14" s="126" t="s">
        <v>12</v>
      </c>
      <c r="B14" s="127"/>
      <c r="C14" s="127"/>
      <c r="D14" s="128"/>
      <c r="E14" s="18">
        <v>0</v>
      </c>
      <c r="F14" s="18">
        <v>2542.39</v>
      </c>
      <c r="G14" s="18">
        <v>-483.49</v>
      </c>
    </row>
    <row r="15" spans="1:9" ht="15.75" x14ac:dyDescent="0.25">
      <c r="A15" s="130" t="s">
        <v>93</v>
      </c>
      <c r="B15" s="130"/>
      <c r="C15" s="130"/>
      <c r="D15" s="130"/>
      <c r="E15" s="18">
        <v>-673.7</v>
      </c>
      <c r="F15" s="18">
        <v>-634.28</v>
      </c>
      <c r="G15" s="18">
        <v>-8993.82</v>
      </c>
    </row>
    <row r="16" spans="1:9" ht="15.75" x14ac:dyDescent="0.25">
      <c r="A16" s="126" t="s">
        <v>82</v>
      </c>
      <c r="B16" s="127"/>
      <c r="C16" s="127"/>
      <c r="D16" s="128"/>
      <c r="E16" s="18">
        <v>0</v>
      </c>
      <c r="F16" s="18">
        <v>228.34</v>
      </c>
      <c r="G16" s="18">
        <v>1112.08</v>
      </c>
    </row>
    <row r="17" spans="1:10" ht="63.75" customHeight="1" x14ac:dyDescent="0.25">
      <c r="A17" s="143" t="s">
        <v>83</v>
      </c>
      <c r="B17" s="144"/>
      <c r="C17" s="144"/>
      <c r="D17" s="145"/>
      <c r="E17" s="18">
        <v>990834.01</v>
      </c>
      <c r="F17" s="18">
        <v>989010.96</v>
      </c>
      <c r="G17" s="18">
        <v>127469.84</v>
      </c>
    </row>
    <row r="18" spans="1:10" ht="15.75" hidden="1" x14ac:dyDescent="0.25">
      <c r="A18" s="130" t="s">
        <v>84</v>
      </c>
      <c r="B18" s="130"/>
      <c r="C18" s="130"/>
      <c r="D18" s="130"/>
      <c r="E18" s="18"/>
      <c r="F18" s="18"/>
      <c r="G18" s="18"/>
      <c r="J18" s="19"/>
    </row>
    <row r="19" spans="1:10" ht="15.75" hidden="1" x14ac:dyDescent="0.25">
      <c r="A19" s="130" t="s">
        <v>85</v>
      </c>
      <c r="B19" s="130"/>
      <c r="C19" s="130"/>
      <c r="D19" s="130"/>
      <c r="E19" s="18"/>
      <c r="F19" s="18"/>
      <c r="G19" s="18"/>
    </row>
    <row r="20" spans="1:10" ht="15.75" hidden="1" x14ac:dyDescent="0.25">
      <c r="A20" s="130" t="s">
        <v>86</v>
      </c>
      <c r="B20" s="130"/>
      <c r="C20" s="130"/>
      <c r="D20" s="130"/>
      <c r="E20" s="18"/>
      <c r="F20" s="18"/>
      <c r="G20" s="18"/>
    </row>
    <row r="21" spans="1:10" ht="32.25" customHeight="1" x14ac:dyDescent="0.25">
      <c r="A21" s="137" t="s">
        <v>87</v>
      </c>
      <c r="B21" s="138"/>
      <c r="C21" s="138"/>
      <c r="D21" s="139"/>
      <c r="E21" s="60">
        <f>SUM(E22:E25)</f>
        <v>88291.839999999997</v>
      </c>
      <c r="F21" s="60">
        <f>SUM(F22:F25)</f>
        <v>89063.9</v>
      </c>
      <c r="G21" s="60">
        <f>SUM(G22:G25)</f>
        <v>9957.1299999999992</v>
      </c>
    </row>
    <row r="22" spans="1:10" ht="15.75" x14ac:dyDescent="0.25">
      <c r="A22" s="126" t="s">
        <v>94</v>
      </c>
      <c r="B22" s="127"/>
      <c r="C22" s="127"/>
      <c r="D22" s="128"/>
      <c r="E22" s="18">
        <v>10601.87</v>
      </c>
      <c r="F22" s="18">
        <v>10559.66</v>
      </c>
      <c r="G22" s="18">
        <v>518.04</v>
      </c>
    </row>
    <row r="23" spans="1:10" ht="15.75" x14ac:dyDescent="0.25">
      <c r="A23" s="126" t="s">
        <v>95</v>
      </c>
      <c r="B23" s="127"/>
      <c r="C23" s="127"/>
      <c r="D23" s="128"/>
      <c r="E23" s="18">
        <v>6750.63</v>
      </c>
      <c r="F23" s="18">
        <v>6727.26</v>
      </c>
      <c r="G23" s="18">
        <v>726.6</v>
      </c>
    </row>
    <row r="24" spans="1:10" ht="15.75" x14ac:dyDescent="0.25">
      <c r="A24" s="126" t="s">
        <v>57</v>
      </c>
      <c r="B24" s="127"/>
      <c r="C24" s="127"/>
      <c r="D24" s="128"/>
      <c r="E24" s="18">
        <v>67193.16</v>
      </c>
      <c r="F24" s="18">
        <v>67327.87</v>
      </c>
      <c r="G24" s="18">
        <v>8394.89</v>
      </c>
    </row>
    <row r="25" spans="1:10" ht="15.75" x14ac:dyDescent="0.25">
      <c r="A25" s="126" t="s">
        <v>88</v>
      </c>
      <c r="B25" s="127"/>
      <c r="C25" s="127"/>
      <c r="D25" s="128"/>
      <c r="E25" s="18">
        <v>3746.18</v>
      </c>
      <c r="F25" s="18">
        <v>4449.1099999999997</v>
      </c>
      <c r="G25" s="18">
        <v>317.60000000000002</v>
      </c>
    </row>
    <row r="26" spans="1:10" ht="15.75" hidden="1" x14ac:dyDescent="0.25">
      <c r="A26" s="129" t="s">
        <v>14</v>
      </c>
      <c r="B26" s="129"/>
      <c r="C26" s="129"/>
      <c r="D26" s="129"/>
      <c r="E26" s="59">
        <f>E27</f>
        <v>0</v>
      </c>
      <c r="F26" s="59">
        <f>F27</f>
        <v>0</v>
      </c>
      <c r="G26" s="59">
        <f>G27</f>
        <v>0</v>
      </c>
    </row>
    <row r="27" spans="1:10" ht="15.75" hidden="1" x14ac:dyDescent="0.25">
      <c r="A27" s="130" t="s">
        <v>15</v>
      </c>
      <c r="B27" s="130"/>
      <c r="C27" s="130"/>
      <c r="D27" s="130"/>
      <c r="E27" s="18"/>
      <c r="F27" s="18"/>
      <c r="G27" s="18"/>
      <c r="J27" s="19"/>
    </row>
    <row r="28" spans="1:10" ht="8.4499999999999993" customHeight="1" x14ac:dyDescent="0.25">
      <c r="A28" s="61"/>
      <c r="B28" s="61"/>
      <c r="C28" s="61"/>
      <c r="D28" s="61"/>
      <c r="E28" s="22"/>
      <c r="F28" s="22"/>
    </row>
    <row r="29" spans="1:10" ht="15.75" x14ac:dyDescent="0.25">
      <c r="A29" s="23" t="s">
        <v>69</v>
      </c>
      <c r="B29" s="23"/>
      <c r="C29" s="23"/>
      <c r="D29" s="23"/>
      <c r="E29" s="24"/>
      <c r="F29" s="13"/>
    </row>
    <row r="30" spans="1:10" ht="15.75" x14ac:dyDescent="0.25">
      <c r="A30" s="68" t="s">
        <v>96</v>
      </c>
      <c r="B30" s="68"/>
      <c r="C30" s="68"/>
      <c r="D30" s="68"/>
      <c r="E30" s="68"/>
      <c r="F30" s="38">
        <f>'Ростовская 13(2022)'!F64</f>
        <v>1424507.0083160179</v>
      </c>
      <c r="G30" s="62"/>
    </row>
    <row r="31" spans="1:10" x14ac:dyDescent="0.2">
      <c r="A31" s="84" t="s">
        <v>71</v>
      </c>
      <c r="B31" s="85"/>
      <c r="C31" s="85"/>
      <c r="D31" s="85"/>
      <c r="E31" s="86"/>
      <c r="F31" s="80">
        <f>SUM(F33:F37)</f>
        <v>880404.44141452445</v>
      </c>
      <c r="G31" s="1"/>
      <c r="H31" s="1"/>
    </row>
    <row r="32" spans="1:10" ht="67.150000000000006" customHeight="1" x14ac:dyDescent="0.2">
      <c r="A32" s="87"/>
      <c r="B32" s="88"/>
      <c r="C32" s="88"/>
      <c r="D32" s="88"/>
      <c r="E32" s="89"/>
      <c r="F32" s="81"/>
      <c r="G32" s="1"/>
      <c r="H32" s="1"/>
    </row>
    <row r="33" spans="1:12" ht="15.75" hidden="1" x14ac:dyDescent="0.25">
      <c r="A33" s="67" t="s">
        <v>16</v>
      </c>
      <c r="B33" s="78"/>
      <c r="C33" s="78"/>
      <c r="D33" s="78"/>
      <c r="E33" s="79"/>
      <c r="F33" s="25">
        <f>'[7]УК ВР декабрь нар'!W232+'[7]УК ВР декабрь нар'!FE232</f>
        <v>141515.87304970939</v>
      </c>
      <c r="G33" s="1"/>
      <c r="H33" s="1"/>
      <c r="L33" s="47"/>
    </row>
    <row r="34" spans="1:12" ht="15.75" hidden="1" x14ac:dyDescent="0.25">
      <c r="A34" s="67" t="s">
        <v>31</v>
      </c>
      <c r="B34" s="78"/>
      <c r="C34" s="78"/>
      <c r="D34" s="78"/>
      <c r="E34" s="79"/>
      <c r="F34" s="25">
        <f>'[7]УК ВР декабрь нар'!FF232+'[7]УК ВР декабрь нар'!X232</f>
        <v>33899.822775858156</v>
      </c>
      <c r="G34" s="1"/>
      <c r="H34" s="1"/>
    </row>
    <row r="35" spans="1:12" ht="15.75" hidden="1" x14ac:dyDescent="0.25">
      <c r="A35" s="67" t="s">
        <v>18</v>
      </c>
      <c r="B35" s="78"/>
      <c r="C35" s="78"/>
      <c r="D35" s="78"/>
      <c r="E35" s="79"/>
      <c r="F35" s="25">
        <f>'[7]УК ВР декабрь нар'!Y232+'[7]УК ВР декабрь нар'!FH232+'[7]УК ВР декабрь нар'!AW232</f>
        <v>350052.80550000002</v>
      </c>
      <c r="G35" s="1"/>
      <c r="H35" s="1"/>
    </row>
    <row r="36" spans="1:12" ht="15.75" hidden="1" x14ac:dyDescent="0.25">
      <c r="A36" s="67" t="s">
        <v>19</v>
      </c>
      <c r="B36" s="78"/>
      <c r="C36" s="78"/>
      <c r="D36" s="78"/>
      <c r="E36" s="79"/>
      <c r="F36" s="25">
        <f>'[7]УК ВР декабрь нар'!AV232+'[7]УК ВР декабрь нар'!FX232</f>
        <v>217287.03000019511</v>
      </c>
      <c r="G36" s="1"/>
      <c r="H36" s="1"/>
    </row>
    <row r="37" spans="1:12" ht="26.45" hidden="1" customHeight="1" x14ac:dyDescent="0.25">
      <c r="A37" s="69" t="s">
        <v>61</v>
      </c>
      <c r="B37" s="82"/>
      <c r="C37" s="82"/>
      <c r="D37" s="82"/>
      <c r="E37" s="83"/>
      <c r="F37" s="25">
        <f>'[7]УК ВР декабрь нар'!FY232+'[7]УК ВР декабрь нар'!AX232</f>
        <v>137648.91008876168</v>
      </c>
      <c r="G37" s="1"/>
      <c r="H37" s="1"/>
    </row>
    <row r="38" spans="1:12" x14ac:dyDescent="0.2">
      <c r="A38" s="84" t="s">
        <v>72</v>
      </c>
      <c r="B38" s="85"/>
      <c r="C38" s="85"/>
      <c r="D38" s="85"/>
      <c r="E38" s="86"/>
      <c r="F38" s="80">
        <f>SUM(F40:F44)+46726</f>
        <v>271489.79868989938</v>
      </c>
      <c r="G38" s="1"/>
      <c r="H38" s="1"/>
    </row>
    <row r="39" spans="1:12" ht="94.9" customHeight="1" x14ac:dyDescent="0.2">
      <c r="A39" s="87"/>
      <c r="B39" s="88"/>
      <c r="C39" s="88"/>
      <c r="D39" s="88"/>
      <c r="E39" s="89"/>
      <c r="F39" s="81"/>
      <c r="G39" s="1"/>
      <c r="H39" s="1"/>
    </row>
    <row r="40" spans="1:12" ht="15.6" hidden="1" customHeight="1" x14ac:dyDescent="0.25">
      <c r="A40" s="66" t="s">
        <v>97</v>
      </c>
      <c r="B40" s="66"/>
      <c r="C40" s="66"/>
      <c r="D40" s="66"/>
      <c r="E40" s="66"/>
      <c r="F40" s="25">
        <f>'[7]УК ВР март нар'!CQ232+'[7]УК ВР декабрь нар'!CT232+'[7]УК ВР декабрь нар'!ED232+'[7]УК ВР декабрь нар'!EE232</f>
        <v>193619.21330708254</v>
      </c>
      <c r="G40" s="1"/>
      <c r="H40" s="1"/>
      <c r="L40" s="39"/>
    </row>
    <row r="41" spans="1:12" ht="15.6" hidden="1" customHeight="1" x14ac:dyDescent="0.25">
      <c r="A41" s="66" t="s">
        <v>31</v>
      </c>
      <c r="B41" s="66"/>
      <c r="C41" s="66"/>
      <c r="D41" s="66"/>
      <c r="E41" s="66"/>
      <c r="F41" s="25">
        <f>'[7]УК ВР март нар'!CR232+'[7]УК ВР декабрь нар'!EF232</f>
        <v>5011.6643181340132</v>
      </c>
      <c r="G41" s="1"/>
      <c r="H41" s="1"/>
    </row>
    <row r="42" spans="1:12" ht="15.6" hidden="1" customHeight="1" x14ac:dyDescent="0.25">
      <c r="A42" s="66" t="s">
        <v>18</v>
      </c>
      <c r="B42" s="66"/>
      <c r="C42" s="66"/>
      <c r="D42" s="66"/>
      <c r="E42" s="66"/>
      <c r="F42" s="25">
        <f>'[7]УК ВР март нар'!CS232+'[7]УК ВР декабрь нар'!EG232</f>
        <v>16430.648319658387</v>
      </c>
      <c r="G42" s="1"/>
      <c r="H42" s="1"/>
    </row>
    <row r="43" spans="1:12" ht="15.6" hidden="1" customHeight="1" x14ac:dyDescent="0.25">
      <c r="A43" s="66" t="s">
        <v>19</v>
      </c>
      <c r="B43" s="66"/>
      <c r="C43" s="66"/>
      <c r="D43" s="66"/>
      <c r="E43" s="66"/>
      <c r="F43" s="25">
        <f>'[7]УК ВР декабрь нар'!FA232</f>
        <v>0</v>
      </c>
      <c r="G43" s="1"/>
      <c r="H43" s="1"/>
    </row>
    <row r="44" spans="1:12" ht="51" hidden="1" customHeight="1" x14ac:dyDescent="0.25">
      <c r="A44" s="69" t="s">
        <v>63</v>
      </c>
      <c r="B44" s="70"/>
      <c r="C44" s="70"/>
      <c r="D44" s="70"/>
      <c r="E44" s="71"/>
      <c r="F44" s="25">
        <f>'[7]УК ВР март нар'!DI232+'[7]УК ВР декабрь нар'!FB232</f>
        <v>9702.2727450244693</v>
      </c>
      <c r="G44" s="1"/>
      <c r="H44" s="1"/>
    </row>
    <row r="45" spans="1:12" ht="63.6" customHeight="1" x14ac:dyDescent="0.25">
      <c r="A45" s="72" t="s">
        <v>73</v>
      </c>
      <c r="B45" s="73"/>
      <c r="C45" s="73"/>
      <c r="D45" s="73"/>
      <c r="E45" s="74"/>
      <c r="F45" s="26">
        <f>SUM(F46:F54)</f>
        <v>242463.57115</v>
      </c>
      <c r="G45" s="1"/>
      <c r="H45" s="1"/>
    </row>
    <row r="46" spans="1:12" ht="15.75" hidden="1" x14ac:dyDescent="0.25">
      <c r="A46" s="75" t="s">
        <v>20</v>
      </c>
      <c r="B46" s="76"/>
      <c r="C46" s="76"/>
      <c r="D46" s="76"/>
      <c r="E46" s="77"/>
      <c r="F46" s="25">
        <f>'[7]УК ВР декабрь нар'!GO232+'[7]УК ВР декабрь нар'!GP232</f>
        <v>238915.69</v>
      </c>
      <c r="G46" s="1"/>
      <c r="H46" s="1"/>
      <c r="L46" s="39"/>
    </row>
    <row r="47" spans="1:12" ht="15.75" hidden="1" x14ac:dyDescent="0.25">
      <c r="A47" s="67" t="s">
        <v>31</v>
      </c>
      <c r="B47" s="78"/>
      <c r="C47" s="78"/>
      <c r="D47" s="78"/>
      <c r="E47" s="78"/>
      <c r="F47" s="25"/>
      <c r="G47" s="1"/>
      <c r="H47" s="1"/>
    </row>
    <row r="48" spans="1:12" ht="15.75" hidden="1" x14ac:dyDescent="0.25">
      <c r="A48" s="66" t="s">
        <v>21</v>
      </c>
      <c r="B48" s="66"/>
      <c r="C48" s="66"/>
      <c r="D48" s="66"/>
      <c r="E48" s="67"/>
      <c r="F48" s="25"/>
      <c r="G48" s="1"/>
      <c r="H48" s="1"/>
    </row>
    <row r="49" spans="1:15" ht="15.75" hidden="1" x14ac:dyDescent="0.25">
      <c r="A49" s="67" t="s">
        <v>17</v>
      </c>
      <c r="B49" s="78"/>
      <c r="C49" s="78"/>
      <c r="D49" s="78"/>
      <c r="E49" s="78"/>
      <c r="F49" s="25"/>
      <c r="G49" s="1"/>
      <c r="H49" s="1"/>
    </row>
    <row r="50" spans="1:15" ht="15.75" hidden="1" x14ac:dyDescent="0.25">
      <c r="A50" s="66" t="s">
        <v>22</v>
      </c>
      <c r="B50" s="66"/>
      <c r="C50" s="66"/>
      <c r="D50" s="66"/>
      <c r="E50" s="67"/>
      <c r="F50" s="25"/>
      <c r="G50" s="1"/>
      <c r="H50" s="1"/>
    </row>
    <row r="51" spans="1:15" ht="15.75" hidden="1" x14ac:dyDescent="0.25">
      <c r="A51" s="67" t="s">
        <v>17</v>
      </c>
      <c r="B51" s="78"/>
      <c r="C51" s="78"/>
      <c r="D51" s="78"/>
      <c r="E51" s="78"/>
      <c r="F51" s="25"/>
      <c r="G51" s="1"/>
      <c r="H51" s="1"/>
    </row>
    <row r="52" spans="1:15" ht="15.75" hidden="1" x14ac:dyDescent="0.25">
      <c r="A52" s="66" t="s">
        <v>18</v>
      </c>
      <c r="B52" s="66"/>
      <c r="C52" s="66"/>
      <c r="D52" s="66"/>
      <c r="E52" s="67"/>
      <c r="F52" s="25"/>
      <c r="G52" s="1"/>
      <c r="H52" s="1"/>
    </row>
    <row r="53" spans="1:15" ht="15.75" hidden="1" x14ac:dyDescent="0.25">
      <c r="A53" s="67" t="s">
        <v>19</v>
      </c>
      <c r="B53" s="78"/>
      <c r="C53" s="78"/>
      <c r="D53" s="78"/>
      <c r="E53" s="78"/>
      <c r="F53" s="25">
        <f>'[7]УК ВР декабрь нар'!GR232+'[7]УК ВР декабрь нар'!GS232+'[7]УК ВР декабрь нар'!GT232+'[7]УК ВР декабрь нар'!GU232+'[7]УК ВР декабрь нар'!GV232+'[7]УК ВР декабрь нар'!GW232+'[7]УК ВР декабрь нар'!GX232+'[7]УК ВР декабрь нар'!GY232+'[7]УК ВР декабрь нар'!GZ232</f>
        <v>3547.8811499999997</v>
      </c>
      <c r="G53" s="1"/>
      <c r="H53" s="1"/>
    </row>
    <row r="54" spans="1:15" ht="15.75" hidden="1" x14ac:dyDescent="0.25">
      <c r="A54" s="69" t="s">
        <v>64</v>
      </c>
      <c r="B54" s="70"/>
      <c r="C54" s="70"/>
      <c r="D54" s="70"/>
      <c r="E54" s="71"/>
      <c r="F54" s="25"/>
      <c r="G54" s="1"/>
      <c r="H54" s="1"/>
    </row>
    <row r="55" spans="1:15" ht="15.6" hidden="1" customHeight="1" x14ac:dyDescent="0.25">
      <c r="A55" s="72" t="s">
        <v>37</v>
      </c>
      <c r="B55" s="78"/>
      <c r="C55" s="78"/>
      <c r="D55" s="78"/>
      <c r="E55" s="79"/>
      <c r="F55" s="32"/>
      <c r="G55" s="1"/>
      <c r="H55" s="1"/>
    </row>
    <row r="56" spans="1:15" ht="15.75" x14ac:dyDescent="0.25">
      <c r="A56" s="91" t="s">
        <v>74</v>
      </c>
      <c r="B56" s="92"/>
      <c r="C56" s="92"/>
      <c r="D56" s="92"/>
      <c r="E56" s="93"/>
      <c r="F56" s="26">
        <f>F31+F38+F45+F55</f>
        <v>1394357.8112544238</v>
      </c>
      <c r="H56" s="1"/>
      <c r="K56" s="19"/>
    </row>
    <row r="57" spans="1:15" ht="15.75" x14ac:dyDescent="0.25">
      <c r="A57" s="31" t="s">
        <v>66</v>
      </c>
      <c r="B57" s="63"/>
      <c r="C57" s="63"/>
      <c r="D57" s="63"/>
      <c r="E57" s="63"/>
      <c r="F57" s="26">
        <f>F58+F59+F60</f>
        <v>103115.91</v>
      </c>
      <c r="G57" s="1"/>
      <c r="H57" s="1"/>
    </row>
    <row r="58" spans="1:15" ht="15.75" x14ac:dyDescent="0.25">
      <c r="A58" s="67" t="s">
        <v>23</v>
      </c>
      <c r="B58" s="78"/>
      <c r="C58" s="78"/>
      <c r="D58" s="78"/>
      <c r="E58" s="78"/>
      <c r="F58" s="25">
        <v>27870.94</v>
      </c>
      <c r="G58" s="1"/>
      <c r="H58" s="1"/>
    </row>
    <row r="59" spans="1:15" ht="15.75" x14ac:dyDescent="0.25">
      <c r="A59" s="67" t="s">
        <v>24</v>
      </c>
      <c r="B59" s="78"/>
      <c r="C59" s="78"/>
      <c r="D59" s="78"/>
      <c r="E59" s="78"/>
      <c r="F59" s="25">
        <v>75244.97</v>
      </c>
      <c r="G59" s="1"/>
      <c r="H59" s="1"/>
    </row>
    <row r="60" spans="1:15" ht="18" hidden="1" customHeight="1" x14ac:dyDescent="0.25">
      <c r="A60" s="75" t="s">
        <v>25</v>
      </c>
      <c r="B60" s="76"/>
      <c r="C60" s="76"/>
      <c r="D60" s="76"/>
      <c r="E60" s="77"/>
      <c r="F60" s="25">
        <v>0</v>
      </c>
      <c r="G60" s="1"/>
      <c r="H60" s="1"/>
    </row>
    <row r="61" spans="1:15" ht="15.75" x14ac:dyDescent="0.25">
      <c r="A61" s="94" t="s">
        <v>67</v>
      </c>
      <c r="B61" s="94"/>
      <c r="C61" s="94"/>
      <c r="D61" s="94"/>
      <c r="E61" s="94"/>
      <c r="F61" s="26">
        <f>F56+F57</f>
        <v>1497473.7212544237</v>
      </c>
      <c r="G61" s="1"/>
      <c r="H61" s="1"/>
      <c r="N61" s="19"/>
      <c r="O61" s="19"/>
    </row>
    <row r="62" spans="1:15" ht="15.75" x14ac:dyDescent="0.25">
      <c r="A62" s="68" t="s">
        <v>26</v>
      </c>
      <c r="B62" s="68"/>
      <c r="C62" s="68"/>
      <c r="D62" s="68"/>
      <c r="E62" s="68"/>
      <c r="F62" s="27">
        <f>E17</f>
        <v>990834.01</v>
      </c>
      <c r="G62" s="1"/>
      <c r="H62" s="1"/>
    </row>
    <row r="63" spans="1:15" ht="15.75" x14ac:dyDescent="0.25">
      <c r="A63" s="68" t="s">
        <v>27</v>
      </c>
      <c r="B63" s="68"/>
      <c r="C63" s="68"/>
      <c r="D63" s="68"/>
      <c r="E63" s="68"/>
      <c r="F63" s="26">
        <f>F17</f>
        <v>989010.96</v>
      </c>
      <c r="G63" s="1"/>
      <c r="H63" s="28"/>
    </row>
    <row r="64" spans="1:15" ht="15.75" x14ac:dyDescent="0.25">
      <c r="A64" s="90" t="s">
        <v>90</v>
      </c>
      <c r="B64" s="90"/>
      <c r="C64" s="90"/>
      <c r="D64" s="90"/>
      <c r="E64" s="90"/>
      <c r="F64" s="26">
        <f>F30+F62-F61</f>
        <v>917867.2970615942</v>
      </c>
      <c r="G64" s="1"/>
      <c r="H64" s="28"/>
      <c r="K64" s="19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29</v>
      </c>
      <c r="E66" s="1"/>
      <c r="F66" s="28"/>
    </row>
    <row r="67" spans="1:8" ht="8.4499999999999993" customHeight="1" x14ac:dyDescent="0.2">
      <c r="E67" s="1"/>
      <c r="F67" s="1"/>
    </row>
    <row r="68" spans="1:8" ht="27.6" customHeight="1" x14ac:dyDescent="0.25">
      <c r="A68" s="125" t="s">
        <v>91</v>
      </c>
      <c r="B68" s="125"/>
      <c r="C68" s="125"/>
      <c r="D68" s="125"/>
      <c r="E68" s="125"/>
      <c r="F68" s="55">
        <f>F64-G17</f>
        <v>790397.45706159424</v>
      </c>
    </row>
    <row r="69" spans="1:8" x14ac:dyDescent="0.2">
      <c r="E69" s="1"/>
      <c r="F69" s="1"/>
      <c r="G69" s="1"/>
      <c r="H69" s="1"/>
    </row>
  </sheetData>
  <mergeCells count="59">
    <mergeCell ref="A61:E61"/>
    <mergeCell ref="A62:E62"/>
    <mergeCell ref="A63:E63"/>
    <mergeCell ref="A64:E64"/>
    <mergeCell ref="A68:E68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F31:F32"/>
    <mergeCell ref="A33:E33"/>
    <mergeCell ref="A34:E34"/>
    <mergeCell ref="A47:E47"/>
    <mergeCell ref="A36:E36"/>
    <mergeCell ref="A37:E37"/>
    <mergeCell ref="A38:E39"/>
    <mergeCell ref="F38:F39"/>
    <mergeCell ref="A40:E40"/>
    <mergeCell ref="A41:E41"/>
    <mergeCell ref="A42:E42"/>
    <mergeCell ref="A43:E43"/>
    <mergeCell ref="A44:E44"/>
    <mergeCell ref="A45:E45"/>
    <mergeCell ref="A46:E46"/>
    <mergeCell ref="A35:E35"/>
    <mergeCell ref="A22:D22"/>
    <mergeCell ref="A23:D23"/>
    <mergeCell ref="A24:D24"/>
    <mergeCell ref="A25:D25"/>
    <mergeCell ref="A26:D26"/>
    <mergeCell ref="A27:D27"/>
    <mergeCell ref="A30:E30"/>
    <mergeCell ref="A31:E32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9:D9"/>
    <mergeCell ref="A1:G1"/>
    <mergeCell ref="A2:G2"/>
    <mergeCell ref="A3:D3"/>
    <mergeCell ref="A4:D4"/>
    <mergeCell ref="A5:D5"/>
  </mergeCells>
  <pageMargins left="0.70866141732283472" right="0.19685039370078741" top="0.19685039370078741" bottom="0.19685039370078741" header="0" footer="0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</vt:i4>
      </vt:variant>
    </vt:vector>
  </HeadingPairs>
  <TitlesOfParts>
    <vt:vector size="7" baseType="lpstr">
      <vt:lpstr>Ростовская 13</vt:lpstr>
      <vt:lpstr>Ростовская 13(2019)</vt:lpstr>
      <vt:lpstr>Ростовская 13(2020)</vt:lpstr>
      <vt:lpstr>Ростовская 13(2021)</vt:lpstr>
      <vt:lpstr>Ростовская 13(2022)</vt:lpstr>
      <vt:lpstr>Ростовская 13(2023)</vt:lpstr>
      <vt:lpstr>'Ростовская 13'!Область_печати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Тимофеева(new)</cp:lastModifiedBy>
  <cp:lastPrinted>2024-05-20T11:58:18Z</cp:lastPrinted>
  <dcterms:created xsi:type="dcterms:W3CDTF">2013-05-24T09:13:10Z</dcterms:created>
  <dcterms:modified xsi:type="dcterms:W3CDTF">2024-05-20T11:58:20Z</dcterms:modified>
</cp:coreProperties>
</file>